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5576" windowHeight="11904" activeTab="3"/>
  </bookViews>
  <sheets>
    <sheet name="Доходы " sheetId="5" r:id="rId1"/>
    <sheet name="Расходы по разделам" sheetId="2" r:id="rId2"/>
    <sheet name="Расходы по вед. струк." sheetId="4" r:id="rId3"/>
    <sheet name="Источники" sheetId="3" r:id="rId4"/>
  </sheets>
  <definedNames>
    <definedName name="_xlnm._FilterDatabase" localSheetId="0" hidden="1">'Доходы '!$A$1:$E$120</definedName>
    <definedName name="_xlnm.Print_Titles" localSheetId="3">Источники!$1:$4</definedName>
    <definedName name="_xlnm.Print_Titles" localSheetId="1">'Расходы по разделам'!#REF!</definedName>
    <definedName name="_xlnm.Print_Area" localSheetId="0">'Доходы '!$A$1:$E$121</definedName>
    <definedName name="_xlnm.Print_Area" localSheetId="2">'Расходы по вед. струк.'!$A$2:$I$695</definedName>
  </definedNames>
  <calcPr calcId="145621" iterate="1"/>
</workbook>
</file>

<file path=xl/calcChain.xml><?xml version="1.0" encoding="utf-8"?>
<calcChain xmlns="http://schemas.openxmlformats.org/spreadsheetml/2006/main">
  <c r="D118" i="5" l="1"/>
  <c r="D117" i="5" s="1"/>
  <c r="D116" i="5" s="1"/>
  <c r="C118" i="5"/>
  <c r="C117" i="5" s="1"/>
  <c r="C116" i="5" s="1"/>
  <c r="D96" i="5"/>
  <c r="C96" i="5"/>
  <c r="C95" i="5" s="1"/>
  <c r="E115" i="5"/>
  <c r="E114" i="5"/>
  <c r="E113" i="5"/>
  <c r="E112" i="5"/>
  <c r="E111" i="5"/>
  <c r="E110" i="5"/>
  <c r="E109" i="5"/>
  <c r="E108" i="5"/>
  <c r="D95" i="5"/>
  <c r="D93" i="5"/>
  <c r="C93" i="5"/>
  <c r="D91" i="5"/>
  <c r="C91" i="5"/>
  <c r="D88" i="5"/>
  <c r="D87" i="5" s="1"/>
  <c r="C88" i="5"/>
  <c r="C87" i="5" s="1"/>
  <c r="D85" i="5"/>
  <c r="D83" i="5"/>
  <c r="C85" i="5"/>
  <c r="C83" i="5"/>
  <c r="C82" i="5" s="1"/>
  <c r="D68" i="5"/>
  <c r="D67" i="5" s="1"/>
  <c r="C68" i="5"/>
  <c r="C67" i="5" s="1"/>
  <c r="D62" i="5"/>
  <c r="C62" i="5"/>
  <c r="E66" i="5"/>
  <c r="D60" i="5"/>
  <c r="C60" i="5"/>
  <c r="E58" i="5"/>
  <c r="E57" i="5" s="1"/>
  <c r="D57" i="5"/>
  <c r="C57" i="5"/>
  <c r="E56" i="5"/>
  <c r="E55" i="5" s="1"/>
  <c r="D55" i="5"/>
  <c r="C55" i="5"/>
  <c r="D49" i="5"/>
  <c r="C49" i="5"/>
  <c r="D47" i="5"/>
  <c r="C47" i="5"/>
  <c r="D44" i="5"/>
  <c r="C44" i="5"/>
  <c r="D42" i="5"/>
  <c r="C42" i="5"/>
  <c r="D53" i="5"/>
  <c r="C53" i="5"/>
  <c r="D51" i="5"/>
  <c r="E52" i="5"/>
  <c r="E51" i="5" s="1"/>
  <c r="C51" i="5"/>
  <c r="E50" i="5"/>
  <c r="E49" i="5" s="1"/>
  <c r="H609" i="4"/>
  <c r="I609" i="4"/>
  <c r="G609" i="4"/>
  <c r="H675" i="4"/>
  <c r="I675" i="4"/>
  <c r="G675" i="4"/>
  <c r="H669" i="4"/>
  <c r="H668" i="4" s="1"/>
  <c r="G669" i="4"/>
  <c r="G668" i="4" s="1"/>
  <c r="I670" i="4"/>
  <c r="I669" i="4" s="1"/>
  <c r="I668" i="4" s="1"/>
  <c r="H658" i="4"/>
  <c r="H657" i="4" s="1"/>
  <c r="H656" i="4" s="1"/>
  <c r="G658" i="4"/>
  <c r="G657" i="4" s="1"/>
  <c r="G656" i="4" s="1"/>
  <c r="I659" i="4"/>
  <c r="I658" i="4" s="1"/>
  <c r="I657" i="4" s="1"/>
  <c r="I656" i="4" s="1"/>
  <c r="H654" i="4"/>
  <c r="H653" i="4" s="1"/>
  <c r="H652" i="4" s="1"/>
  <c r="H651" i="4" s="1"/>
  <c r="G654" i="4"/>
  <c r="G653" i="4" s="1"/>
  <c r="G652" i="4" s="1"/>
  <c r="G651" i="4" s="1"/>
  <c r="I655" i="4"/>
  <c r="I654" i="4" s="1"/>
  <c r="I653" i="4" s="1"/>
  <c r="I652" i="4" s="1"/>
  <c r="I651" i="4" s="1"/>
  <c r="H648" i="4"/>
  <c r="H647" i="4" s="1"/>
  <c r="H646" i="4" s="1"/>
  <c r="H645" i="4" s="1"/>
  <c r="G648" i="4"/>
  <c r="G647" i="4" s="1"/>
  <c r="G646" i="4" s="1"/>
  <c r="G645" i="4" s="1"/>
  <c r="I649" i="4"/>
  <c r="I648" i="4" s="1"/>
  <c r="I647" i="4" s="1"/>
  <c r="I646" i="4" s="1"/>
  <c r="I645" i="4" s="1"/>
  <c r="H634" i="4"/>
  <c r="H633" i="4" s="1"/>
  <c r="G634" i="4"/>
  <c r="G633" i="4" s="1"/>
  <c r="I635" i="4"/>
  <c r="I634" i="4" s="1"/>
  <c r="I633" i="4" s="1"/>
  <c r="H604" i="4"/>
  <c r="H603" i="4" s="1"/>
  <c r="H602" i="4" s="1"/>
  <c r="H601" i="4" s="1"/>
  <c r="G604" i="4"/>
  <c r="G603" i="4" s="1"/>
  <c r="G602" i="4" s="1"/>
  <c r="G601" i="4" s="1"/>
  <c r="I605" i="4"/>
  <c r="I604" i="4" s="1"/>
  <c r="I603" i="4" s="1"/>
  <c r="I602" i="4" s="1"/>
  <c r="I601" i="4" s="1"/>
  <c r="H599" i="4"/>
  <c r="H598" i="4" s="1"/>
  <c r="H597" i="4" s="1"/>
  <c r="H596" i="4" s="1"/>
  <c r="G599" i="4"/>
  <c r="G598" i="4" s="1"/>
  <c r="G597" i="4" s="1"/>
  <c r="G596" i="4" s="1"/>
  <c r="I600" i="4"/>
  <c r="I599" i="4" s="1"/>
  <c r="I598" i="4" s="1"/>
  <c r="I597" i="4" s="1"/>
  <c r="I596" i="4" s="1"/>
  <c r="H594" i="4"/>
  <c r="H593" i="4" s="1"/>
  <c r="G594" i="4"/>
  <c r="G593" i="4" s="1"/>
  <c r="I595" i="4"/>
  <c r="I594" i="4" s="1"/>
  <c r="I593" i="4" s="1"/>
  <c r="H591" i="4"/>
  <c r="H590" i="4" s="1"/>
  <c r="G591" i="4"/>
  <c r="G590" i="4" s="1"/>
  <c r="I592" i="4"/>
  <c r="I591" i="4" s="1"/>
  <c r="I590" i="4" s="1"/>
  <c r="H588" i="4"/>
  <c r="H587" i="4" s="1"/>
  <c r="G588" i="4"/>
  <c r="G587" i="4" s="1"/>
  <c r="I589" i="4"/>
  <c r="I588" i="4" s="1"/>
  <c r="I587" i="4" s="1"/>
  <c r="H546" i="4"/>
  <c r="H545" i="4" s="1"/>
  <c r="H544" i="4" s="1"/>
  <c r="G546" i="4"/>
  <c r="G545" i="4" s="1"/>
  <c r="G544" i="4" s="1"/>
  <c r="I547" i="4"/>
  <c r="I546" i="4" s="1"/>
  <c r="I545" i="4" s="1"/>
  <c r="I544" i="4" s="1"/>
  <c r="H542" i="4"/>
  <c r="H541" i="4" s="1"/>
  <c r="H540" i="4" s="1"/>
  <c r="G542" i="4"/>
  <c r="G541" i="4" s="1"/>
  <c r="G540" i="4" s="1"/>
  <c r="I543" i="4"/>
  <c r="I542" i="4" s="1"/>
  <c r="I541" i="4" s="1"/>
  <c r="I540" i="4" s="1"/>
  <c r="H525" i="4"/>
  <c r="H524" i="4" s="1"/>
  <c r="G525" i="4"/>
  <c r="G524" i="4" s="1"/>
  <c r="I526" i="4"/>
  <c r="I525" i="4" s="1"/>
  <c r="E7" i="5"/>
  <c r="E8" i="5"/>
  <c r="E9" i="5"/>
  <c r="E10" i="5"/>
  <c r="C11" i="5"/>
  <c r="D11" i="5"/>
  <c r="E12" i="5"/>
  <c r="E13" i="5"/>
  <c r="E14" i="5"/>
  <c r="C16" i="5"/>
  <c r="C15" i="5" s="1"/>
  <c r="D16" i="5"/>
  <c r="D15" i="5" s="1"/>
  <c r="E17" i="5"/>
  <c r="E18" i="5"/>
  <c r="E19" i="5"/>
  <c r="C22" i="5"/>
  <c r="C21" i="5" s="1"/>
  <c r="D22" i="5"/>
  <c r="D21" i="5" s="1"/>
  <c r="E23" i="5"/>
  <c r="E24" i="5"/>
  <c r="E25" i="5"/>
  <c r="E26" i="5"/>
  <c r="E27" i="5"/>
  <c r="E28" i="5"/>
  <c r="E29" i="5"/>
  <c r="E30" i="5"/>
  <c r="E31" i="5"/>
  <c r="E32" i="5"/>
  <c r="E34" i="5"/>
  <c r="C35" i="5"/>
  <c r="C33" i="5" s="1"/>
  <c r="D35" i="5"/>
  <c r="D33" i="5" s="1"/>
  <c r="E36" i="5"/>
  <c r="E37" i="5"/>
  <c r="E38" i="5"/>
  <c r="E39" i="5"/>
  <c r="E40" i="5"/>
  <c r="E41" i="5"/>
  <c r="E43" i="5"/>
  <c r="E42" i="5" s="1"/>
  <c r="E45" i="5"/>
  <c r="E44" i="5" s="1"/>
  <c r="E46" i="5"/>
  <c r="E48" i="5"/>
  <c r="E47" i="5" s="1"/>
  <c r="E54" i="5"/>
  <c r="E53" i="5" s="1"/>
  <c r="E61" i="5"/>
  <c r="E60" i="5" s="1"/>
  <c r="E63" i="5"/>
  <c r="E64" i="5"/>
  <c r="E65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4" i="5"/>
  <c r="E83" i="5" s="1"/>
  <c r="E86" i="5"/>
  <c r="E85" i="5" s="1"/>
  <c r="E89" i="5"/>
  <c r="E88" i="5" s="1"/>
  <c r="E87" i="5" s="1"/>
  <c r="E92" i="5"/>
  <c r="E91" i="5" s="1"/>
  <c r="E94" i="5"/>
  <c r="E93" i="5" s="1"/>
  <c r="E97" i="5"/>
  <c r="E96" i="5" s="1"/>
  <c r="E98" i="5"/>
  <c r="E99" i="5"/>
  <c r="E100" i="5"/>
  <c r="E101" i="5"/>
  <c r="E102" i="5"/>
  <c r="E103" i="5"/>
  <c r="E104" i="5"/>
  <c r="E105" i="5"/>
  <c r="E106" i="5"/>
  <c r="E107" i="5"/>
  <c r="E119" i="5"/>
  <c r="E118" i="5" s="1"/>
  <c r="E117" i="5" s="1"/>
  <c r="E116" i="5" l="1"/>
  <c r="E62" i="5"/>
  <c r="E59" i="5" s="1"/>
  <c r="D90" i="5"/>
  <c r="E95" i="5"/>
  <c r="C90" i="5"/>
  <c r="E90" i="5"/>
  <c r="D82" i="5"/>
  <c r="E82" i="5"/>
  <c r="E68" i="5"/>
  <c r="E67" i="5" s="1"/>
  <c r="C59" i="5"/>
  <c r="D59" i="5"/>
  <c r="D20" i="5"/>
  <c r="E11" i="5"/>
  <c r="E33" i="5"/>
  <c r="D6" i="5"/>
  <c r="E21" i="5"/>
  <c r="E35" i="5"/>
  <c r="H650" i="4"/>
  <c r="I650" i="4"/>
  <c r="G650" i="4"/>
  <c r="G586" i="4"/>
  <c r="G585" i="4" s="1"/>
  <c r="H586" i="4"/>
  <c r="H585" i="4" s="1"/>
  <c r="I586" i="4"/>
  <c r="I585" i="4" s="1"/>
  <c r="H539" i="4"/>
  <c r="H538" i="4" s="1"/>
  <c r="I539" i="4"/>
  <c r="I538" i="4" s="1"/>
  <c r="G539" i="4"/>
  <c r="G538" i="4" s="1"/>
  <c r="I524" i="4"/>
  <c r="E15" i="5"/>
  <c r="C6" i="5"/>
  <c r="E22" i="5"/>
  <c r="C20" i="5"/>
  <c r="E16" i="5"/>
  <c r="E20" i="5" l="1"/>
  <c r="D5" i="5"/>
  <c r="D120" i="5" s="1"/>
  <c r="G584" i="4"/>
  <c r="G583" i="4" s="1"/>
  <c r="G582" i="4" s="1"/>
  <c r="I584" i="4"/>
  <c r="I583" i="4" s="1"/>
  <c r="I582" i="4" s="1"/>
  <c r="H584" i="4"/>
  <c r="H583" i="4" s="1"/>
  <c r="H582" i="4" s="1"/>
  <c r="C5" i="5"/>
  <c r="C120" i="5" s="1"/>
  <c r="E6" i="5"/>
  <c r="E5" i="5" l="1"/>
  <c r="E120" i="5" s="1"/>
  <c r="G441" i="4"/>
  <c r="H434" i="4"/>
  <c r="H433" i="4" s="1"/>
  <c r="G434" i="4"/>
  <c r="G433" i="4" s="1"/>
  <c r="I435" i="4"/>
  <c r="I434" i="4" s="1"/>
  <c r="I433" i="4" s="1"/>
  <c r="H431" i="4"/>
  <c r="H430" i="4" s="1"/>
  <c r="G431" i="4"/>
  <c r="G430" i="4" s="1"/>
  <c r="I432" i="4"/>
  <c r="I431" i="4" s="1"/>
  <c r="I430" i="4" s="1"/>
  <c r="H428" i="4"/>
  <c r="H427" i="4" s="1"/>
  <c r="G428" i="4"/>
  <c r="G427" i="4" s="1"/>
  <c r="I429" i="4"/>
  <c r="I428" i="4" s="1"/>
  <c r="I427" i="4" s="1"/>
  <c r="H422" i="4"/>
  <c r="H421" i="4" s="1"/>
  <c r="G422" i="4"/>
  <c r="G421" i="4" s="1"/>
  <c r="I423" i="4"/>
  <c r="I422" i="4" s="1"/>
  <c r="I421" i="4" s="1"/>
  <c r="H419" i="4"/>
  <c r="H418" i="4" s="1"/>
  <c r="G419" i="4"/>
  <c r="G418" i="4" s="1"/>
  <c r="I420" i="4"/>
  <c r="I419" i="4" s="1"/>
  <c r="I418" i="4" s="1"/>
  <c r="H398" i="4"/>
  <c r="H397" i="4" s="1"/>
  <c r="H396" i="4" s="1"/>
  <c r="H395" i="4" s="1"/>
  <c r="G398" i="4"/>
  <c r="G397" i="4" s="1"/>
  <c r="G396" i="4" s="1"/>
  <c r="G395" i="4" s="1"/>
  <c r="I399" i="4"/>
  <c r="I398" i="4" s="1"/>
  <c r="I397" i="4" s="1"/>
  <c r="I396" i="4" s="1"/>
  <c r="I395" i="4" s="1"/>
  <c r="H393" i="4"/>
  <c r="H392" i="4" s="1"/>
  <c r="H391" i="4" s="1"/>
  <c r="G393" i="4"/>
  <c r="G392" i="4" s="1"/>
  <c r="G391" i="4" s="1"/>
  <c r="I394" i="4"/>
  <c r="I393" i="4" s="1"/>
  <c r="I392" i="4" s="1"/>
  <c r="I391" i="4" s="1"/>
  <c r="H380" i="4"/>
  <c r="H379" i="4" s="1"/>
  <c r="G380" i="4"/>
  <c r="G379" i="4" s="1"/>
  <c r="I381" i="4"/>
  <c r="I380" i="4" s="1"/>
  <c r="I379" i="4" s="1"/>
  <c r="H338" i="4"/>
  <c r="H313" i="4"/>
  <c r="H312" i="4" s="1"/>
  <c r="H311" i="4" s="1"/>
  <c r="H310" i="4" s="1"/>
  <c r="H309" i="4" s="1"/>
  <c r="G313" i="4"/>
  <c r="G312" i="4" s="1"/>
  <c r="G311" i="4" s="1"/>
  <c r="G310" i="4" s="1"/>
  <c r="G309" i="4" s="1"/>
  <c r="I314" i="4"/>
  <c r="I313" i="4" s="1"/>
  <c r="I312" i="4" s="1"/>
  <c r="I311" i="4" s="1"/>
  <c r="I310" i="4" s="1"/>
  <c r="I309" i="4" s="1"/>
  <c r="H276" i="4"/>
  <c r="G276" i="4"/>
  <c r="I277" i="4"/>
  <c r="I276" i="4" s="1"/>
  <c r="H269" i="4"/>
  <c r="H268" i="4" s="1"/>
  <c r="H267" i="4" s="1"/>
  <c r="H266" i="4" s="1"/>
  <c r="G269" i="4"/>
  <c r="G268" i="4" s="1"/>
  <c r="G267" i="4" s="1"/>
  <c r="G266" i="4" s="1"/>
  <c r="I270" i="4"/>
  <c r="I269" i="4" s="1"/>
  <c r="I268" i="4" s="1"/>
  <c r="I267" i="4" s="1"/>
  <c r="I266" i="4" s="1"/>
  <c r="H223" i="4"/>
  <c r="G223" i="4"/>
  <c r="I224" i="4"/>
  <c r="I223" i="4" s="1"/>
  <c r="G229" i="4"/>
  <c r="H229" i="4"/>
  <c r="G210" i="4"/>
  <c r="H193" i="4"/>
  <c r="H192" i="4" s="1"/>
  <c r="G193" i="4"/>
  <c r="G192" i="4" s="1"/>
  <c r="I194" i="4"/>
  <c r="I193" i="4" s="1"/>
  <c r="I192" i="4" s="1"/>
  <c r="H182" i="4"/>
  <c r="H181" i="4" s="1"/>
  <c r="H180" i="4" s="1"/>
  <c r="H179" i="4" s="1"/>
  <c r="H178" i="4" s="1"/>
  <c r="G182" i="4"/>
  <c r="G181" i="4" s="1"/>
  <c r="G180" i="4" s="1"/>
  <c r="G179" i="4" s="1"/>
  <c r="G178" i="4" s="1"/>
  <c r="I183" i="4"/>
  <c r="I182" i="4" s="1"/>
  <c r="I181" i="4" s="1"/>
  <c r="I180" i="4" s="1"/>
  <c r="I179" i="4" s="1"/>
  <c r="I178" i="4" s="1"/>
  <c r="H164" i="4"/>
  <c r="H163" i="4" s="1"/>
  <c r="H162" i="4" s="1"/>
  <c r="H161" i="4" s="1"/>
  <c r="G164" i="4"/>
  <c r="G163" i="4" s="1"/>
  <c r="G162" i="4" s="1"/>
  <c r="G161" i="4" s="1"/>
  <c r="I165" i="4"/>
  <c r="I164" i="4" s="1"/>
  <c r="I163" i="4" s="1"/>
  <c r="I162" i="4" s="1"/>
  <c r="I161" i="4" s="1"/>
  <c r="H159" i="4"/>
  <c r="H158" i="4" s="1"/>
  <c r="H157" i="4" s="1"/>
  <c r="H156" i="4" s="1"/>
  <c r="G159" i="4"/>
  <c r="G158" i="4" s="1"/>
  <c r="G157" i="4" s="1"/>
  <c r="G156" i="4" s="1"/>
  <c r="I160" i="4"/>
  <c r="I159" i="4" s="1"/>
  <c r="I158" i="4" s="1"/>
  <c r="I157" i="4" s="1"/>
  <c r="I156" i="4" s="1"/>
  <c r="H149" i="4"/>
  <c r="H148" i="4" s="1"/>
  <c r="H147" i="4" s="1"/>
  <c r="H146" i="4" s="1"/>
  <c r="G149" i="4"/>
  <c r="G148" i="4" s="1"/>
  <c r="G147" i="4" s="1"/>
  <c r="G146" i="4" s="1"/>
  <c r="I150" i="4"/>
  <c r="I149" i="4" s="1"/>
  <c r="I148" i="4" s="1"/>
  <c r="I147" i="4" s="1"/>
  <c r="I146" i="4" s="1"/>
  <c r="I143" i="4"/>
  <c r="I142" i="4" s="1"/>
  <c r="I141" i="4" s="1"/>
  <c r="I140" i="4" s="1"/>
  <c r="I139" i="4" s="1"/>
  <c r="I138" i="4" s="1"/>
  <c r="H142" i="4"/>
  <c r="H141" i="4" s="1"/>
  <c r="H140" i="4" s="1"/>
  <c r="H139" i="4" s="1"/>
  <c r="H138" i="4" s="1"/>
  <c r="G142" i="4"/>
  <c r="G141" i="4" s="1"/>
  <c r="G140" i="4" s="1"/>
  <c r="G139" i="4" s="1"/>
  <c r="G138" i="4" s="1"/>
  <c r="I136" i="4"/>
  <c r="H120" i="4"/>
  <c r="H119" i="4" s="1"/>
  <c r="H118" i="4" s="1"/>
  <c r="G120" i="4"/>
  <c r="G119" i="4" s="1"/>
  <c r="G118" i="4" s="1"/>
  <c r="I121" i="4"/>
  <c r="I120" i="4" s="1"/>
  <c r="I119" i="4" s="1"/>
  <c r="I118" i="4" s="1"/>
  <c r="H116" i="4"/>
  <c r="H115" i="4" s="1"/>
  <c r="H114" i="4" s="1"/>
  <c r="H113" i="4" s="1"/>
  <c r="G116" i="4"/>
  <c r="G115" i="4" s="1"/>
  <c r="G114" i="4" s="1"/>
  <c r="G113" i="4" s="1"/>
  <c r="I117" i="4"/>
  <c r="I116" i="4" s="1"/>
  <c r="I115" i="4" s="1"/>
  <c r="I114" i="4" s="1"/>
  <c r="I113" i="4" s="1"/>
  <c r="H94" i="4"/>
  <c r="H93" i="4" s="1"/>
  <c r="G94" i="4"/>
  <c r="G93" i="4" s="1"/>
  <c r="I95" i="4"/>
  <c r="I94" i="4" s="1"/>
  <c r="I93" i="4" s="1"/>
  <c r="H91" i="4"/>
  <c r="H90" i="4" s="1"/>
  <c r="G91" i="4"/>
  <c r="G90" i="4" s="1"/>
  <c r="I92" i="4"/>
  <c r="I91" i="4" s="1"/>
  <c r="I90" i="4" s="1"/>
  <c r="I68" i="4"/>
  <c r="H67" i="4"/>
  <c r="H66" i="4" s="1"/>
  <c r="G67" i="4"/>
  <c r="G66" i="4" s="1"/>
  <c r="H34" i="4"/>
  <c r="I34" i="4"/>
  <c r="G34" i="4"/>
  <c r="H39" i="4"/>
  <c r="H38" i="4" s="1"/>
  <c r="I39" i="4"/>
  <c r="I38" i="4" s="1"/>
  <c r="G39" i="4"/>
  <c r="G38" i="4" s="1"/>
  <c r="J108" i="2"/>
  <c r="K108" i="2"/>
  <c r="L108" i="2"/>
  <c r="M108" i="2"/>
  <c r="N108" i="2"/>
  <c r="O108" i="2"/>
  <c r="P108" i="2"/>
  <c r="Q108" i="2"/>
  <c r="R108" i="2"/>
  <c r="I108" i="2"/>
  <c r="J8" i="2"/>
  <c r="K8" i="2"/>
  <c r="L8" i="2"/>
  <c r="M8" i="2"/>
  <c r="N8" i="2"/>
  <c r="O8" i="2"/>
  <c r="P8" i="2"/>
  <c r="L7" i="2"/>
  <c r="P7" i="2"/>
  <c r="J226" i="2"/>
  <c r="K226" i="2"/>
  <c r="L226" i="2"/>
  <c r="M226" i="2"/>
  <c r="N226" i="2"/>
  <c r="O226" i="2"/>
  <c r="P226" i="2"/>
  <c r="R219" i="2"/>
  <c r="R220" i="2"/>
  <c r="J218" i="2"/>
  <c r="J217" i="2" s="1"/>
  <c r="J213" i="2" s="1"/>
  <c r="K218" i="2"/>
  <c r="K217" i="2" s="1"/>
  <c r="K213" i="2" s="1"/>
  <c r="L218" i="2"/>
  <c r="L217" i="2" s="1"/>
  <c r="L213" i="2" s="1"/>
  <c r="M218" i="2"/>
  <c r="M217" i="2" s="1"/>
  <c r="M213" i="2" s="1"/>
  <c r="N218" i="2"/>
  <c r="N217" i="2" s="1"/>
  <c r="N213" i="2" s="1"/>
  <c r="O218" i="2"/>
  <c r="O217" i="2" s="1"/>
  <c r="O213" i="2" s="1"/>
  <c r="P218" i="2"/>
  <c r="P217" i="2" s="1"/>
  <c r="P213" i="2" s="1"/>
  <c r="Q218" i="2"/>
  <c r="Q217" i="2" s="1"/>
  <c r="I218" i="2"/>
  <c r="I217" i="2" s="1"/>
  <c r="J161" i="2"/>
  <c r="K161" i="2"/>
  <c r="L161" i="2"/>
  <c r="M161" i="2"/>
  <c r="N161" i="2"/>
  <c r="O161" i="2"/>
  <c r="P161" i="2"/>
  <c r="Q161" i="2"/>
  <c r="I161" i="2"/>
  <c r="R165" i="2"/>
  <c r="J164" i="2"/>
  <c r="J152" i="2" s="1"/>
  <c r="K164" i="2"/>
  <c r="K152" i="2" s="1"/>
  <c r="L164" i="2"/>
  <c r="L152" i="2" s="1"/>
  <c r="M164" i="2"/>
  <c r="M152" i="2" s="1"/>
  <c r="N164" i="2"/>
  <c r="N152" i="2" s="1"/>
  <c r="O164" i="2"/>
  <c r="O152" i="2" s="1"/>
  <c r="P164" i="2"/>
  <c r="P152" i="2" s="1"/>
  <c r="Q164" i="2"/>
  <c r="I164" i="2"/>
  <c r="J135" i="2"/>
  <c r="K135" i="2"/>
  <c r="L135" i="2"/>
  <c r="M135" i="2"/>
  <c r="N135" i="2"/>
  <c r="O135" i="2"/>
  <c r="P135" i="2"/>
  <c r="J114" i="2"/>
  <c r="K114" i="2"/>
  <c r="L114" i="2"/>
  <c r="M114" i="2"/>
  <c r="N114" i="2"/>
  <c r="O114" i="2"/>
  <c r="P114" i="2"/>
  <c r="I116" i="2"/>
  <c r="I110" i="2"/>
  <c r="J112" i="2"/>
  <c r="J109" i="2" s="1"/>
  <c r="K112" i="2"/>
  <c r="K109" i="2" s="1"/>
  <c r="L112" i="2"/>
  <c r="L109" i="2" s="1"/>
  <c r="M112" i="2"/>
  <c r="M109" i="2" s="1"/>
  <c r="N112" i="2"/>
  <c r="N109" i="2" s="1"/>
  <c r="O112" i="2"/>
  <c r="O109" i="2" s="1"/>
  <c r="P112" i="2"/>
  <c r="P109" i="2" s="1"/>
  <c r="Q112" i="2"/>
  <c r="Q109" i="2" s="1"/>
  <c r="I112" i="2"/>
  <c r="R113" i="2"/>
  <c r="R127" i="2"/>
  <c r="I93" i="2"/>
  <c r="I92" i="2" s="1"/>
  <c r="I91" i="2" s="1"/>
  <c r="Q93" i="2"/>
  <c r="Q92" i="2" s="1"/>
  <c r="Q91" i="2" s="1"/>
  <c r="R94" i="2"/>
  <c r="R93" i="2" s="1"/>
  <c r="R92" i="2" s="1"/>
  <c r="R91" i="2" s="1"/>
  <c r="J85" i="2"/>
  <c r="J84" i="2" s="1"/>
  <c r="J80" i="2" s="1"/>
  <c r="J79" i="2" s="1"/>
  <c r="K85" i="2"/>
  <c r="K84" i="2" s="1"/>
  <c r="K80" i="2" s="1"/>
  <c r="K79" i="2" s="1"/>
  <c r="L85" i="2"/>
  <c r="L84" i="2" s="1"/>
  <c r="L80" i="2" s="1"/>
  <c r="L79" i="2" s="1"/>
  <c r="M85" i="2"/>
  <c r="M84" i="2" s="1"/>
  <c r="M80" i="2" s="1"/>
  <c r="M79" i="2" s="1"/>
  <c r="N85" i="2"/>
  <c r="N84" i="2" s="1"/>
  <c r="N80" i="2" s="1"/>
  <c r="N79" i="2" s="1"/>
  <c r="O85" i="2"/>
  <c r="O84" i="2" s="1"/>
  <c r="O80" i="2" s="1"/>
  <c r="O79" i="2" s="1"/>
  <c r="P85" i="2"/>
  <c r="P84" i="2" s="1"/>
  <c r="P80" i="2" s="1"/>
  <c r="P79" i="2" s="1"/>
  <c r="Q85" i="2"/>
  <c r="Q84" i="2" s="1"/>
  <c r="I85" i="2"/>
  <c r="I84" i="2" s="1"/>
  <c r="R86" i="2"/>
  <c r="R85" i="2" s="1"/>
  <c r="J77" i="2"/>
  <c r="K77" i="2"/>
  <c r="L77" i="2"/>
  <c r="M77" i="2"/>
  <c r="N77" i="2"/>
  <c r="O77" i="2"/>
  <c r="P77" i="2"/>
  <c r="Q77" i="2"/>
  <c r="I77" i="2"/>
  <c r="R78" i="2"/>
  <c r="J70" i="2"/>
  <c r="K70" i="2"/>
  <c r="L70" i="2"/>
  <c r="M70" i="2"/>
  <c r="N70" i="2"/>
  <c r="O70" i="2"/>
  <c r="P70" i="2"/>
  <c r="Q70" i="2"/>
  <c r="I70" i="2"/>
  <c r="I68" i="2"/>
  <c r="R71" i="2"/>
  <c r="R51" i="2"/>
  <c r="J50" i="2"/>
  <c r="J49" i="2" s="1"/>
  <c r="K50" i="2"/>
  <c r="K49" i="2" s="1"/>
  <c r="L50" i="2"/>
  <c r="L49" i="2" s="1"/>
  <c r="M50" i="2"/>
  <c r="M49" i="2" s="1"/>
  <c r="N50" i="2"/>
  <c r="N49" i="2" s="1"/>
  <c r="O50" i="2"/>
  <c r="O49" i="2" s="1"/>
  <c r="P50" i="2"/>
  <c r="P49" i="2" s="1"/>
  <c r="Q50" i="2"/>
  <c r="I50" i="2"/>
  <c r="J31" i="2"/>
  <c r="J21" i="2" s="1"/>
  <c r="J7" i="2" s="1"/>
  <c r="K31" i="2"/>
  <c r="K21" i="2" s="1"/>
  <c r="K7" i="2" s="1"/>
  <c r="L31" i="2"/>
  <c r="L21" i="2" s="1"/>
  <c r="M31" i="2"/>
  <c r="M21" i="2" s="1"/>
  <c r="M7" i="2" s="1"/>
  <c r="N31" i="2"/>
  <c r="N21" i="2" s="1"/>
  <c r="N7" i="2" s="1"/>
  <c r="O31" i="2"/>
  <c r="O21" i="2" s="1"/>
  <c r="O7" i="2" s="1"/>
  <c r="P31" i="2"/>
  <c r="P21" i="2" s="1"/>
  <c r="H676" i="4"/>
  <c r="H663" i="4"/>
  <c r="H662" i="4" s="1"/>
  <c r="H643" i="4"/>
  <c r="H642" i="4" s="1"/>
  <c r="H640" i="4"/>
  <c r="H639" i="4" s="1"/>
  <c r="H637" i="4"/>
  <c r="H636" i="4" s="1"/>
  <c r="H631" i="4"/>
  <c r="H630" i="4" s="1"/>
  <c r="H623" i="4"/>
  <c r="H622" i="4" s="1"/>
  <c r="H615" i="4"/>
  <c r="H614" i="4" s="1"/>
  <c r="H613" i="4" s="1"/>
  <c r="H612" i="4" s="1"/>
  <c r="H611" i="4" s="1"/>
  <c r="I694" i="4"/>
  <c r="I691" i="4"/>
  <c r="I687" i="4"/>
  <c r="I684" i="4"/>
  <c r="I679" i="4"/>
  <c r="I677" i="4"/>
  <c r="I676" i="4" s="1"/>
  <c r="I667" i="4"/>
  <c r="I666" i="4" s="1"/>
  <c r="I665" i="4" s="1"/>
  <c r="I664" i="4"/>
  <c r="I663" i="4" s="1"/>
  <c r="I662" i="4" s="1"/>
  <c r="I644" i="4"/>
  <c r="I643" i="4" s="1"/>
  <c r="I642" i="4" s="1"/>
  <c r="I638" i="4"/>
  <c r="I637" i="4" s="1"/>
  <c r="I636" i="4" s="1"/>
  <c r="I641" i="4"/>
  <c r="I640" i="4" s="1"/>
  <c r="I639" i="4" s="1"/>
  <c r="I632" i="4"/>
  <c r="I631" i="4" s="1"/>
  <c r="I630" i="4" s="1"/>
  <c r="I624" i="4"/>
  <c r="I623" i="4" s="1"/>
  <c r="I622" i="4" s="1"/>
  <c r="I627" i="4"/>
  <c r="I616" i="4"/>
  <c r="I615" i="4" s="1"/>
  <c r="I614" i="4" s="1"/>
  <c r="I613" i="4" s="1"/>
  <c r="I612" i="4" s="1"/>
  <c r="I611" i="4" s="1"/>
  <c r="H530" i="4"/>
  <c r="H529" i="4" s="1"/>
  <c r="H522" i="4"/>
  <c r="H521" i="4" s="1"/>
  <c r="H520" i="4" s="1"/>
  <c r="H488" i="4"/>
  <c r="H487" i="4" s="1"/>
  <c r="H446" i="4"/>
  <c r="H445" i="4" s="1"/>
  <c r="H441" i="4"/>
  <c r="H440" i="4" s="1"/>
  <c r="H439" i="4" s="1"/>
  <c r="H413" i="4"/>
  <c r="H412" i="4" s="1"/>
  <c r="H374" i="4"/>
  <c r="H373" i="4" s="1"/>
  <c r="I581" i="4"/>
  <c r="I578" i="4"/>
  <c r="I571" i="4"/>
  <c r="I569" i="4"/>
  <c r="I567" i="4"/>
  <c r="I629" i="4" l="1"/>
  <c r="I628" i="4" s="1"/>
  <c r="H629" i="4"/>
  <c r="H628" i="4" s="1"/>
  <c r="I661" i="4"/>
  <c r="I660" i="4" s="1"/>
  <c r="I67" i="4"/>
  <c r="I66" i="4" s="1"/>
  <c r="I33" i="4"/>
  <c r="H610" i="4"/>
  <c r="H608" i="4" s="1"/>
  <c r="H607" i="4" s="1"/>
  <c r="R218" i="2"/>
  <c r="R217" i="2"/>
  <c r="R164" i="2"/>
  <c r="I109" i="2"/>
  <c r="R84" i="2"/>
  <c r="R50" i="2"/>
  <c r="I610" i="4"/>
  <c r="I608" i="4" s="1"/>
  <c r="I607" i="4" s="1"/>
  <c r="I563" i="4"/>
  <c r="I559" i="4"/>
  <c r="I557" i="4"/>
  <c r="I554" i="4"/>
  <c r="I552" i="4"/>
  <c r="I537" i="4"/>
  <c r="I534" i="4"/>
  <c r="I531" i="4"/>
  <c r="I530" i="4" s="1"/>
  <c r="I529" i="4" s="1"/>
  <c r="I523" i="4"/>
  <c r="I522" i="4" s="1"/>
  <c r="I521" i="4" s="1"/>
  <c r="I520" i="4" s="1"/>
  <c r="I519" i="4"/>
  <c r="I515" i="4"/>
  <c r="I512" i="4"/>
  <c r="I509" i="4"/>
  <c r="I506" i="4"/>
  <c r="I503" i="4"/>
  <c r="I500" i="4"/>
  <c r="I495" i="4"/>
  <c r="I492" i="4"/>
  <c r="I489" i="4"/>
  <c r="I488" i="4" s="1"/>
  <c r="I487" i="4" s="1"/>
  <c r="I482" i="4"/>
  <c r="I476" i="4"/>
  <c r="I471" i="4"/>
  <c r="I466" i="4"/>
  <c r="I463" i="4"/>
  <c r="I460" i="4"/>
  <c r="I453" i="4"/>
  <c r="I450" i="4"/>
  <c r="I447" i="4"/>
  <c r="I446" i="4" s="1"/>
  <c r="I445" i="4" s="1"/>
  <c r="I442" i="4"/>
  <c r="I441" i="4" s="1"/>
  <c r="I440" i="4" s="1"/>
  <c r="I439" i="4" s="1"/>
  <c r="I438" i="4"/>
  <c r="I426" i="4"/>
  <c r="I417" i="4"/>
  <c r="I414" i="4"/>
  <c r="I413" i="4" s="1"/>
  <c r="I412" i="4" s="1"/>
  <c r="I407" i="4"/>
  <c r="I404" i="4"/>
  <c r="I390" i="4"/>
  <c r="I387" i="4"/>
  <c r="I384" i="4"/>
  <c r="I378" i="4"/>
  <c r="I375" i="4"/>
  <c r="I374" i="4" s="1"/>
  <c r="I373" i="4" s="1"/>
  <c r="H343" i="4"/>
  <c r="H342" i="4" s="1"/>
  <c r="H337" i="4"/>
  <c r="H336" i="4" s="1"/>
  <c r="H335" i="4" s="1"/>
  <c r="H365" i="4"/>
  <c r="H364" i="4" s="1"/>
  <c r="H363" i="4" s="1"/>
  <c r="H362" i="4" s="1"/>
  <c r="H361" i="4" s="1"/>
  <c r="I366" i="4"/>
  <c r="I365" i="4" s="1"/>
  <c r="I364" i="4" s="1"/>
  <c r="I363" i="4" s="1"/>
  <c r="I362" i="4" s="1"/>
  <c r="I361" i="4" s="1"/>
  <c r="I360" i="4"/>
  <c r="I357" i="4"/>
  <c r="I350" i="4"/>
  <c r="I347" i="4"/>
  <c r="I344" i="4"/>
  <c r="I343" i="4" s="1"/>
  <c r="I342" i="4" s="1"/>
  <c r="I339" i="4"/>
  <c r="I334" i="4"/>
  <c r="I326" i="4"/>
  <c r="I321" i="4"/>
  <c r="I308" i="4"/>
  <c r="I302" i="4"/>
  <c r="I295" i="4"/>
  <c r="I289" i="4"/>
  <c r="I285" i="4"/>
  <c r="I279" i="4"/>
  <c r="H255" i="4"/>
  <c r="I265" i="4"/>
  <c r="I260" i="4"/>
  <c r="I256" i="4"/>
  <c r="I254" i="4"/>
  <c r="I248" i="4"/>
  <c r="I241" i="4"/>
  <c r="I235" i="4"/>
  <c r="I230" i="4"/>
  <c r="I229" i="4" s="1"/>
  <c r="I222" i="4"/>
  <c r="I218" i="4"/>
  <c r="I211" i="4"/>
  <c r="I205" i="4"/>
  <c r="I200" i="4"/>
  <c r="I197" i="4"/>
  <c r="I188" i="4"/>
  <c r="I176" i="4"/>
  <c r="I171" i="4"/>
  <c r="I170" i="4" s="1"/>
  <c r="H170" i="4"/>
  <c r="G170" i="4"/>
  <c r="I155" i="4"/>
  <c r="I132" i="4"/>
  <c r="I131" i="4" s="1"/>
  <c r="I130" i="4" s="1"/>
  <c r="G131" i="4"/>
  <c r="G130" i="4" s="1"/>
  <c r="H131" i="4"/>
  <c r="H130" i="4" s="1"/>
  <c r="I129" i="4"/>
  <c r="I127" i="4"/>
  <c r="I125" i="4"/>
  <c r="I112" i="4"/>
  <c r="I111" i="4"/>
  <c r="I109" i="4"/>
  <c r="I103" i="4"/>
  <c r="H97" i="4"/>
  <c r="H96" i="4" s="1"/>
  <c r="G97" i="4"/>
  <c r="G96" i="4" s="1"/>
  <c r="I98" i="4"/>
  <c r="I97" i="4" s="1"/>
  <c r="I96" i="4" s="1"/>
  <c r="I89" i="4"/>
  <c r="I84" i="4"/>
  <c r="I83" i="4" s="1"/>
  <c r="H83" i="4"/>
  <c r="G83" i="4"/>
  <c r="I77" i="4"/>
  <c r="I71" i="4"/>
  <c r="I65" i="4"/>
  <c r="I62" i="4"/>
  <c r="I57" i="4"/>
  <c r="I53" i="4"/>
  <c r="I50" i="4"/>
  <c r="I47" i="4"/>
  <c r="I338" i="4" l="1"/>
  <c r="I337" i="4" s="1"/>
  <c r="I336" i="4" s="1"/>
  <c r="I335" i="4" s="1"/>
  <c r="I45" i="4"/>
  <c r="H36" i="4"/>
  <c r="H28" i="4"/>
  <c r="H27" i="4" s="1"/>
  <c r="G28" i="4"/>
  <c r="G27" i="4" s="1"/>
  <c r="I29" i="4"/>
  <c r="I28" i="4" s="1"/>
  <c r="I27" i="4" s="1"/>
  <c r="I26" i="4"/>
  <c r="I21" i="4"/>
  <c r="I15" i="4"/>
  <c r="Q16" i="2"/>
  <c r="I16" i="2"/>
  <c r="R146" i="2"/>
  <c r="Q76" i="2"/>
  <c r="Q75" i="2" s="1"/>
  <c r="Q74" i="2" s="1"/>
  <c r="I76" i="2"/>
  <c r="I75" i="2" s="1"/>
  <c r="I74" i="2" s="1"/>
  <c r="R77" i="2"/>
  <c r="R76" i="2" s="1"/>
  <c r="R75" i="2" s="1"/>
  <c r="R74" i="2" s="1"/>
  <c r="R20" i="2"/>
  <c r="Q19" i="2"/>
  <c r="Q18" i="2" s="1"/>
  <c r="I19" i="2"/>
  <c r="I18" i="2" s="1"/>
  <c r="H33" i="4" l="1"/>
  <c r="H32" i="4" s="1"/>
  <c r="H31" i="4" s="1"/>
  <c r="R18" i="2"/>
  <c r="R19" i="2"/>
  <c r="P14" i="3"/>
  <c r="I14" i="3"/>
  <c r="P23" i="3"/>
  <c r="P22" i="3" s="1"/>
  <c r="P21" i="3" s="1"/>
  <c r="P20" i="3" s="1"/>
  <c r="I23" i="3"/>
  <c r="I22" i="3" s="1"/>
  <c r="I21" i="3" s="1"/>
  <c r="I20" i="3" s="1"/>
  <c r="P18" i="3"/>
  <c r="P17" i="3" s="1"/>
  <c r="P16" i="3" s="1"/>
  <c r="P15" i="3" s="1"/>
  <c r="I18" i="3"/>
  <c r="I17" i="3" s="1"/>
  <c r="I16" i="3" s="1"/>
  <c r="I15" i="3" s="1"/>
  <c r="Q13" i="3"/>
  <c r="Q11" i="3"/>
  <c r="Q10" i="3"/>
  <c r="Q9" i="3"/>
  <c r="Q7" i="3"/>
  <c r="R237" i="2"/>
  <c r="Q236" i="2"/>
  <c r="Q235" i="2" s="1"/>
  <c r="I236" i="2"/>
  <c r="R234" i="2"/>
  <c r="Q233" i="2"/>
  <c r="Q232" i="2" s="1"/>
  <c r="Q231" i="2" s="1"/>
  <c r="I233" i="2"/>
  <c r="Q228" i="2"/>
  <c r="Q227" i="2" s="1"/>
  <c r="I228" i="2"/>
  <c r="R224" i="2"/>
  <c r="Q223" i="2"/>
  <c r="Q222" i="2" s="1"/>
  <c r="Q221" i="2" s="1"/>
  <c r="I223" i="2"/>
  <c r="R216" i="2"/>
  <c r="Q215" i="2"/>
  <c r="Q214" i="2" s="1"/>
  <c r="Q213" i="2" s="1"/>
  <c r="I215" i="2"/>
  <c r="I214" i="2" s="1"/>
  <c r="I213" i="2" s="1"/>
  <c r="R211" i="2"/>
  <c r="Q210" i="2"/>
  <c r="Q209" i="2" s="1"/>
  <c r="I210" i="2"/>
  <c r="R208" i="2"/>
  <c r="Q207" i="2"/>
  <c r="I207" i="2"/>
  <c r="R206" i="2"/>
  <c r="Q205" i="2"/>
  <c r="I205" i="2"/>
  <c r="R202" i="2"/>
  <c r="Q201" i="2"/>
  <c r="I201" i="2"/>
  <c r="R200" i="2"/>
  <c r="Q199" i="2"/>
  <c r="I199" i="2"/>
  <c r="R197" i="2"/>
  <c r="Q196" i="2"/>
  <c r="Q195" i="2" s="1"/>
  <c r="I196" i="2"/>
  <c r="I195" i="2" s="1"/>
  <c r="R192" i="2"/>
  <c r="R191" i="2"/>
  <c r="Q190" i="2"/>
  <c r="Q189" i="2" s="1"/>
  <c r="I190" i="2"/>
  <c r="R188" i="2"/>
  <c r="Q187" i="2"/>
  <c r="Q186" i="2" s="1"/>
  <c r="I187" i="2"/>
  <c r="I186" i="2" s="1"/>
  <c r="R185" i="2"/>
  <c r="R184" i="2"/>
  <c r="Q183" i="2"/>
  <c r="I183" i="2"/>
  <c r="R182" i="2"/>
  <c r="R181" i="2"/>
  <c r="Q180" i="2"/>
  <c r="I180" i="2"/>
  <c r="R177" i="2"/>
  <c r="R176" i="2"/>
  <c r="Q175" i="2"/>
  <c r="Q174" i="2" s="1"/>
  <c r="Q173" i="2" s="1"/>
  <c r="I175" i="2"/>
  <c r="I174" i="2" s="1"/>
  <c r="R171" i="2"/>
  <c r="Q170" i="2"/>
  <c r="Q169" i="2" s="1"/>
  <c r="I170" i="2"/>
  <c r="I169" i="2" s="1"/>
  <c r="R168" i="2"/>
  <c r="Q167" i="2"/>
  <c r="Q166" i="2" s="1"/>
  <c r="I167" i="2"/>
  <c r="I166" i="2" s="1"/>
  <c r="R163" i="2"/>
  <c r="R162" i="2"/>
  <c r="Q160" i="2"/>
  <c r="I160" i="2"/>
  <c r="R159" i="2"/>
  <c r="R158" i="2"/>
  <c r="I157" i="2"/>
  <c r="R156" i="2"/>
  <c r="R155" i="2"/>
  <c r="R151" i="2"/>
  <c r="Q150" i="2"/>
  <c r="I150" i="2"/>
  <c r="R149" i="2"/>
  <c r="Q148" i="2"/>
  <c r="I148" i="2"/>
  <c r="R145" i="2"/>
  <c r="Q144" i="2"/>
  <c r="Q143" i="2" s="1"/>
  <c r="I144" i="2"/>
  <c r="I143" i="2" s="1"/>
  <c r="R142" i="2"/>
  <c r="Q141" i="2"/>
  <c r="Q140" i="2" s="1"/>
  <c r="I141" i="2"/>
  <c r="I140" i="2" s="1"/>
  <c r="R138" i="2"/>
  <c r="Q137" i="2"/>
  <c r="Q136" i="2" s="1"/>
  <c r="Q135" i="2" s="1"/>
  <c r="I137" i="2"/>
  <c r="I136" i="2" s="1"/>
  <c r="I135" i="2" s="1"/>
  <c r="R134" i="2"/>
  <c r="R133" i="2"/>
  <c r="R132" i="2"/>
  <c r="Q130" i="2"/>
  <c r="R128" i="2"/>
  <c r="Q126" i="2"/>
  <c r="Q125" i="2" s="1"/>
  <c r="Q124" i="2" s="1"/>
  <c r="I126" i="2"/>
  <c r="I125" i="2" s="1"/>
  <c r="R123" i="2"/>
  <c r="R122" i="2"/>
  <c r="Q121" i="2"/>
  <c r="Q120" i="2" s="1"/>
  <c r="Q119" i="2" s="1"/>
  <c r="I121" i="2"/>
  <c r="I120" i="2" s="1"/>
  <c r="I119" i="2" s="1"/>
  <c r="R117" i="2"/>
  <c r="Q116" i="2"/>
  <c r="Q115" i="2" s="1"/>
  <c r="Q114" i="2" s="1"/>
  <c r="I115" i="2"/>
  <c r="I114" i="2" s="1"/>
  <c r="R112" i="2"/>
  <c r="R111" i="2"/>
  <c r="R107" i="2"/>
  <c r="Q106" i="2"/>
  <c r="Q105" i="2" s="1"/>
  <c r="I106" i="2"/>
  <c r="R104" i="2"/>
  <c r="R103" i="2"/>
  <c r="Q102" i="2"/>
  <c r="Q101" i="2" s="1"/>
  <c r="I102" i="2"/>
  <c r="R98" i="2"/>
  <c r="Q97" i="2"/>
  <c r="Q96" i="2" s="1"/>
  <c r="Q95" i="2" s="1"/>
  <c r="I97" i="2"/>
  <c r="I96" i="2" s="1"/>
  <c r="R90" i="2"/>
  <c r="Q89" i="2"/>
  <c r="Q88" i="2" s="1"/>
  <c r="Q87" i="2" s="1"/>
  <c r="I89" i="2"/>
  <c r="R83" i="2"/>
  <c r="Q82" i="2"/>
  <c r="Q81" i="2" s="1"/>
  <c r="Q80" i="2" s="1"/>
  <c r="I82" i="2"/>
  <c r="I81" i="2" s="1"/>
  <c r="I80" i="2" s="1"/>
  <c r="R73" i="2"/>
  <c r="R72" i="2"/>
  <c r="R69" i="2"/>
  <c r="Q68" i="2"/>
  <c r="R66" i="2"/>
  <c r="R65" i="2"/>
  <c r="Q64" i="2"/>
  <c r="Q63" i="2" s="1"/>
  <c r="I64" i="2"/>
  <c r="I63" i="2" s="1"/>
  <c r="R62" i="2"/>
  <c r="R61" i="2"/>
  <c r="Q60" i="2"/>
  <c r="Q59" i="2" s="1"/>
  <c r="I60" i="2"/>
  <c r="I59" i="2" s="1"/>
  <c r="R57" i="2"/>
  <c r="Q56" i="2"/>
  <c r="Q55" i="2" s="1"/>
  <c r="I56" i="2"/>
  <c r="I55" i="2" s="1"/>
  <c r="R54" i="2"/>
  <c r="R53" i="2"/>
  <c r="Q52" i="2"/>
  <c r="Q49" i="2" s="1"/>
  <c r="I52" i="2"/>
  <c r="R48" i="2"/>
  <c r="R47" i="2"/>
  <c r="Q46" i="2"/>
  <c r="Q45" i="2" s="1"/>
  <c r="I46" i="2"/>
  <c r="I45" i="2" s="1"/>
  <c r="R44" i="2"/>
  <c r="R43" i="2"/>
  <c r="Q42" i="2"/>
  <c r="Q41" i="2" s="1"/>
  <c r="I42" i="2"/>
  <c r="R39" i="2"/>
  <c r="Q38" i="2"/>
  <c r="Q37" i="2" s="1"/>
  <c r="Q36" i="2" s="1"/>
  <c r="I38" i="2"/>
  <c r="R35" i="2"/>
  <c r="R34" i="2"/>
  <c r="R33" i="2"/>
  <c r="Q32" i="2"/>
  <c r="Q31" i="2" s="1"/>
  <c r="I32" i="2"/>
  <c r="I31" i="2" s="1"/>
  <c r="R30" i="2"/>
  <c r="Q29" i="2"/>
  <c r="Q28" i="2" s="1"/>
  <c r="I29" i="2"/>
  <c r="R27" i="2"/>
  <c r="R26" i="2"/>
  <c r="Q25" i="2"/>
  <c r="I25" i="2"/>
  <c r="R24" i="2"/>
  <c r="Q23" i="2"/>
  <c r="I23" i="2"/>
  <c r="R17" i="2"/>
  <c r="Q15" i="2"/>
  <c r="Q14" i="2" s="1"/>
  <c r="I15" i="2"/>
  <c r="I14" i="2" s="1"/>
  <c r="R13" i="2"/>
  <c r="R12" i="2"/>
  <c r="R11" i="2"/>
  <c r="Q10" i="2"/>
  <c r="Q9" i="2" s="1"/>
  <c r="Q8" i="2" s="1"/>
  <c r="I10" i="2"/>
  <c r="Q225" i="2" l="1"/>
  <c r="Q226" i="2"/>
  <c r="Q79" i="2"/>
  <c r="R52" i="2"/>
  <c r="I49" i="2"/>
  <c r="R49" i="2" s="1"/>
  <c r="Q67" i="2"/>
  <c r="Q58" i="2" s="1"/>
  <c r="I9" i="2"/>
  <c r="I8" i="2" s="1"/>
  <c r="R8" i="2" s="1"/>
  <c r="R233" i="2"/>
  <c r="R160" i="2"/>
  <c r="R223" i="2"/>
  <c r="Q14" i="3"/>
  <c r="R201" i="2"/>
  <c r="R169" i="2"/>
  <c r="R207" i="2"/>
  <c r="I232" i="2"/>
  <c r="I231" i="2" s="1"/>
  <c r="R231" i="2" s="1"/>
  <c r="Q153" i="2"/>
  <c r="Q152" i="2" s="1"/>
  <c r="R154" i="2"/>
  <c r="Q147" i="2"/>
  <c r="Q139" i="2" s="1"/>
  <c r="R131" i="2"/>
  <c r="R110" i="2"/>
  <c r="R144" i="2"/>
  <c r="R150" i="2"/>
  <c r="Q198" i="2"/>
  <c r="Q194" i="2" s="1"/>
  <c r="R56" i="2"/>
  <c r="Q179" i="2"/>
  <c r="Q178" i="2" s="1"/>
  <c r="Q172" i="2" s="1"/>
  <c r="I204" i="2"/>
  <c r="Q204" i="2"/>
  <c r="Q203" i="2" s="1"/>
  <c r="R199" i="2"/>
  <c r="R97" i="2"/>
  <c r="Q100" i="2"/>
  <c r="Q99" i="2" s="1"/>
  <c r="R38" i="2"/>
  <c r="R70" i="2"/>
  <c r="R148" i="2"/>
  <c r="R106" i="2"/>
  <c r="R196" i="2"/>
  <c r="R210" i="2"/>
  <c r="I67" i="2"/>
  <c r="R67" i="2" s="1"/>
  <c r="R63" i="2"/>
  <c r="I130" i="2"/>
  <c r="I129" i="2" s="1"/>
  <c r="R183" i="2"/>
  <c r="R190" i="2"/>
  <c r="R55" i="2"/>
  <c r="R141" i="2"/>
  <c r="Q230" i="2"/>
  <c r="R170" i="2"/>
  <c r="I179" i="2"/>
  <c r="R126" i="2"/>
  <c r="Q212" i="2"/>
  <c r="R89" i="2"/>
  <c r="R136" i="2"/>
  <c r="R157" i="2"/>
  <c r="R102" i="2"/>
  <c r="R121" i="2"/>
  <c r="R137" i="2"/>
  <c r="R166" i="2"/>
  <c r="I189" i="2"/>
  <c r="R189" i="2" s="1"/>
  <c r="I209" i="2"/>
  <c r="R209" i="2" s="1"/>
  <c r="I222" i="2"/>
  <c r="R229" i="2"/>
  <c r="R236" i="2"/>
  <c r="R45" i="2"/>
  <c r="R46" i="2"/>
  <c r="Q40" i="2"/>
  <c r="R42" i="2"/>
  <c r="R32" i="2"/>
  <c r="R31" i="2" s="1"/>
  <c r="R29" i="2"/>
  <c r="Q22" i="2"/>
  <c r="Q21" i="2" s="1"/>
  <c r="Q7" i="2" s="1"/>
  <c r="R25" i="2"/>
  <c r="I22" i="2"/>
  <c r="R16" i="2"/>
  <c r="R10" i="2"/>
  <c r="R81" i="2"/>
  <c r="R96" i="2"/>
  <c r="I95" i="2"/>
  <c r="R95" i="2" s="1"/>
  <c r="Q129" i="2"/>
  <c r="R125" i="2"/>
  <c r="I124" i="2"/>
  <c r="R124" i="2" s="1"/>
  <c r="R143" i="2"/>
  <c r="R186" i="2"/>
  <c r="R214" i="2"/>
  <c r="R228" i="2"/>
  <c r="I227" i="2"/>
  <c r="I226" i="2" s="1"/>
  <c r="R226" i="2" s="1"/>
  <c r="R115" i="2"/>
  <c r="R119" i="2"/>
  <c r="R174" i="2"/>
  <c r="I173" i="2"/>
  <c r="R140" i="2"/>
  <c r="R15" i="2"/>
  <c r="R14" i="2" s="1"/>
  <c r="R59" i="2"/>
  <c r="I37" i="2"/>
  <c r="I198" i="2"/>
  <c r="I88" i="2"/>
  <c r="I101" i="2"/>
  <c r="I105" i="2"/>
  <c r="R105" i="2" s="1"/>
  <c r="I153" i="2"/>
  <c r="I152" i="2" s="1"/>
  <c r="R175" i="2"/>
  <c r="R187" i="2"/>
  <c r="I235" i="2"/>
  <c r="R235" i="2" s="1"/>
  <c r="R23" i="2"/>
  <c r="I28" i="2"/>
  <c r="R28" i="2" s="1"/>
  <c r="I41" i="2"/>
  <c r="R60" i="2"/>
  <c r="R64" i="2"/>
  <c r="R68" i="2"/>
  <c r="R116" i="2"/>
  <c r="I147" i="2"/>
  <c r="R161" i="2"/>
  <c r="R167" i="2"/>
  <c r="R195" i="2"/>
  <c r="R205" i="2"/>
  <c r="R215" i="2"/>
  <c r="R82" i="2"/>
  <c r="R120" i="2"/>
  <c r="R180" i="2"/>
  <c r="R114" i="2" l="1"/>
  <c r="R232" i="2"/>
  <c r="R147" i="2"/>
  <c r="R135" i="2"/>
  <c r="R9" i="2"/>
  <c r="I21" i="2"/>
  <c r="R204" i="2"/>
  <c r="I58" i="2"/>
  <c r="R58" i="2" s="1"/>
  <c r="R109" i="2"/>
  <c r="R179" i="2"/>
  <c r="Q118" i="2"/>
  <c r="R129" i="2"/>
  <c r="Q193" i="2"/>
  <c r="I203" i="2"/>
  <c r="R130" i="2"/>
  <c r="I178" i="2"/>
  <c r="R178" i="2" s="1"/>
  <c r="I230" i="2"/>
  <c r="R230" i="2" s="1"/>
  <c r="I221" i="2"/>
  <c r="R221" i="2" s="1"/>
  <c r="R222" i="2"/>
  <c r="R22" i="2"/>
  <c r="R21" i="2" s="1"/>
  <c r="I100" i="2"/>
  <c r="I99" i="2" s="1"/>
  <c r="R101" i="2"/>
  <c r="I139" i="2"/>
  <c r="R139" i="2" s="1"/>
  <c r="R213" i="2"/>
  <c r="I194" i="2"/>
  <c r="R198" i="2"/>
  <c r="R152" i="2"/>
  <c r="R153" i="2"/>
  <c r="I36" i="2"/>
  <c r="R36" i="2" s="1"/>
  <c r="R37" i="2"/>
  <c r="R80" i="2"/>
  <c r="R173" i="2"/>
  <c r="I225" i="2"/>
  <c r="R225" i="2" s="1"/>
  <c r="R227" i="2"/>
  <c r="I87" i="2"/>
  <c r="I79" i="2" s="1"/>
  <c r="R88" i="2"/>
  <c r="I40" i="2"/>
  <c r="R40" i="2" s="1"/>
  <c r="R41" i="2"/>
  <c r="R203" i="2" l="1"/>
  <c r="I193" i="2"/>
  <c r="R193" i="2" s="1"/>
  <c r="R87" i="2"/>
  <c r="R79" i="2" s="1"/>
  <c r="Q5" i="2"/>
  <c r="I172" i="2"/>
  <c r="R172" i="2" s="1"/>
  <c r="I212" i="2"/>
  <c r="R212" i="2"/>
  <c r="I118" i="2"/>
  <c r="R118" i="2" s="1"/>
  <c r="R194" i="2"/>
  <c r="I7" i="2"/>
  <c r="R99" i="2"/>
  <c r="R100" i="2"/>
  <c r="I5" i="2" l="1"/>
  <c r="R7" i="2"/>
  <c r="R5" i="2" s="1"/>
  <c r="I693" i="4" l="1"/>
  <c r="I692" i="4" s="1"/>
  <c r="H693" i="4"/>
  <c r="H692" i="4" s="1"/>
  <c r="G693" i="4"/>
  <c r="G692" i="4" s="1"/>
  <c r="I690" i="4"/>
  <c r="I689" i="4" s="1"/>
  <c r="H690" i="4"/>
  <c r="H689" i="4" s="1"/>
  <c r="G690" i="4"/>
  <c r="G689" i="4" s="1"/>
  <c r="I686" i="4"/>
  <c r="I685" i="4" s="1"/>
  <c r="H686" i="4"/>
  <c r="H685" i="4" s="1"/>
  <c r="G686" i="4"/>
  <c r="G685" i="4" s="1"/>
  <c r="I683" i="4"/>
  <c r="I682" i="4" s="1"/>
  <c r="H683" i="4"/>
  <c r="H682" i="4" s="1"/>
  <c r="G683" i="4"/>
  <c r="G682" i="4" s="1"/>
  <c r="I678" i="4"/>
  <c r="I674" i="4" s="1"/>
  <c r="I673" i="4" s="1"/>
  <c r="I672" i="4" s="1"/>
  <c r="H678" i="4"/>
  <c r="H674" i="4" s="1"/>
  <c r="H673" i="4" s="1"/>
  <c r="H672" i="4" s="1"/>
  <c r="G678" i="4"/>
  <c r="G676" i="4"/>
  <c r="H666" i="4"/>
  <c r="H665" i="4" s="1"/>
  <c r="G666" i="4"/>
  <c r="G665" i="4" s="1"/>
  <c r="G663" i="4"/>
  <c r="G662" i="4" s="1"/>
  <c r="G643" i="4"/>
  <c r="G642" i="4" s="1"/>
  <c r="G640" i="4"/>
  <c r="G639" i="4" s="1"/>
  <c r="G637" i="4"/>
  <c r="G636" i="4" s="1"/>
  <c r="G631" i="4"/>
  <c r="G630" i="4" s="1"/>
  <c r="G626" i="4"/>
  <c r="G625" i="4" s="1"/>
  <c r="I626" i="4"/>
  <c r="I625" i="4" s="1"/>
  <c r="I621" i="4" s="1"/>
  <c r="I620" i="4" s="1"/>
  <c r="I619" i="4" s="1"/>
  <c r="I618" i="4" s="1"/>
  <c r="H626" i="4"/>
  <c r="H625" i="4" s="1"/>
  <c r="H621" i="4" s="1"/>
  <c r="H620" i="4" s="1"/>
  <c r="H619" i="4" s="1"/>
  <c r="G623" i="4"/>
  <c r="G622" i="4" s="1"/>
  <c r="G615" i="4"/>
  <c r="G614" i="4" s="1"/>
  <c r="G613" i="4" s="1"/>
  <c r="G612" i="4" s="1"/>
  <c r="G611" i="4" s="1"/>
  <c r="G580" i="4"/>
  <c r="G579" i="4" s="1"/>
  <c r="I580" i="4"/>
  <c r="I579" i="4" s="1"/>
  <c r="H580" i="4"/>
  <c r="H579" i="4" s="1"/>
  <c r="I577" i="4"/>
  <c r="I576" i="4" s="1"/>
  <c r="H577" i="4"/>
  <c r="H576" i="4" s="1"/>
  <c r="G577" i="4"/>
  <c r="G576" i="4" s="1"/>
  <c r="I570" i="4"/>
  <c r="H570" i="4"/>
  <c r="G570" i="4"/>
  <c r="I568" i="4"/>
  <c r="H568" i="4"/>
  <c r="G568" i="4"/>
  <c r="I566" i="4"/>
  <c r="H566" i="4"/>
  <c r="G566" i="4"/>
  <c r="I562" i="4"/>
  <c r="I561" i="4" s="1"/>
  <c r="I560" i="4" s="1"/>
  <c r="H562" i="4"/>
  <c r="H561" i="4" s="1"/>
  <c r="H560" i="4" s="1"/>
  <c r="G562" i="4"/>
  <c r="G561" i="4" s="1"/>
  <c r="G560" i="4" s="1"/>
  <c r="I558" i="4"/>
  <c r="H558" i="4"/>
  <c r="G558" i="4"/>
  <c r="I556" i="4"/>
  <c r="H556" i="4"/>
  <c r="G556" i="4"/>
  <c r="I553" i="4"/>
  <c r="H553" i="4"/>
  <c r="G553" i="4"/>
  <c r="I551" i="4"/>
  <c r="H551" i="4"/>
  <c r="G551" i="4"/>
  <c r="I536" i="4"/>
  <c r="I535" i="4" s="1"/>
  <c r="H536" i="4"/>
  <c r="H535" i="4" s="1"/>
  <c r="G536" i="4"/>
  <c r="G535" i="4" s="1"/>
  <c r="I533" i="4"/>
  <c r="I532" i="4" s="1"/>
  <c r="H533" i="4"/>
  <c r="H532" i="4" s="1"/>
  <c r="G533" i="4"/>
  <c r="G532" i="4" s="1"/>
  <c r="G530" i="4"/>
  <c r="G529" i="4" s="1"/>
  <c r="G522" i="4"/>
  <c r="G521" i="4" s="1"/>
  <c r="G520" i="4" s="1"/>
  <c r="I518" i="4"/>
  <c r="I517" i="4" s="1"/>
  <c r="I516" i="4" s="1"/>
  <c r="H518" i="4"/>
  <c r="H517" i="4" s="1"/>
  <c r="H516" i="4" s="1"/>
  <c r="G518" i="4"/>
  <c r="G517" i="4" s="1"/>
  <c r="G516" i="4" s="1"/>
  <c r="I514" i="4"/>
  <c r="I513" i="4" s="1"/>
  <c r="H514" i="4"/>
  <c r="H513" i="4" s="1"/>
  <c r="G514" i="4"/>
  <c r="G513" i="4" s="1"/>
  <c r="I511" i="4"/>
  <c r="I510" i="4" s="1"/>
  <c r="H511" i="4"/>
  <c r="H510" i="4" s="1"/>
  <c r="G511" i="4"/>
  <c r="G510" i="4" s="1"/>
  <c r="I508" i="4"/>
  <c r="I507" i="4" s="1"/>
  <c r="H508" i="4"/>
  <c r="H507" i="4" s="1"/>
  <c r="G508" i="4"/>
  <c r="G507" i="4" s="1"/>
  <c r="I505" i="4"/>
  <c r="I504" i="4" s="1"/>
  <c r="H505" i="4"/>
  <c r="H504" i="4" s="1"/>
  <c r="G505" i="4"/>
  <c r="G504" i="4" s="1"/>
  <c r="G502" i="4"/>
  <c r="G501" i="4" s="1"/>
  <c r="I502" i="4"/>
  <c r="I501" i="4" s="1"/>
  <c r="H502" i="4"/>
  <c r="H501" i="4" s="1"/>
  <c r="G499" i="4"/>
  <c r="G498" i="4" s="1"/>
  <c r="I499" i="4"/>
  <c r="I498" i="4" s="1"/>
  <c r="H499" i="4"/>
  <c r="H498" i="4" s="1"/>
  <c r="I494" i="4"/>
  <c r="I493" i="4" s="1"/>
  <c r="H494" i="4"/>
  <c r="H493" i="4" s="1"/>
  <c r="G494" i="4"/>
  <c r="G493" i="4" s="1"/>
  <c r="G491" i="4"/>
  <c r="G490" i="4" s="1"/>
  <c r="I491" i="4"/>
  <c r="I490" i="4" s="1"/>
  <c r="H491" i="4"/>
  <c r="H490" i="4" s="1"/>
  <c r="G488" i="4"/>
  <c r="G487" i="4" s="1"/>
  <c r="I481" i="4"/>
  <c r="I480" i="4" s="1"/>
  <c r="I479" i="4" s="1"/>
  <c r="I478" i="4" s="1"/>
  <c r="I477" i="4" s="1"/>
  <c r="H481" i="4"/>
  <c r="H480" i="4" s="1"/>
  <c r="H479" i="4" s="1"/>
  <c r="H478" i="4" s="1"/>
  <c r="H477" i="4" s="1"/>
  <c r="G481" i="4"/>
  <c r="G480" i="4" s="1"/>
  <c r="G479" i="4" s="1"/>
  <c r="G478" i="4" s="1"/>
  <c r="G477" i="4" s="1"/>
  <c r="G475" i="4"/>
  <c r="G474" i="4" s="1"/>
  <c r="G473" i="4" s="1"/>
  <c r="G472" i="4" s="1"/>
  <c r="I475" i="4"/>
  <c r="I474" i="4" s="1"/>
  <c r="I473" i="4" s="1"/>
  <c r="I472" i="4" s="1"/>
  <c r="H475" i="4"/>
  <c r="H474" i="4" s="1"/>
  <c r="H473" i="4" s="1"/>
  <c r="H472" i="4" s="1"/>
  <c r="G470" i="4"/>
  <c r="G469" i="4" s="1"/>
  <c r="G468" i="4" s="1"/>
  <c r="G467" i="4" s="1"/>
  <c r="I470" i="4"/>
  <c r="I469" i="4" s="1"/>
  <c r="I468" i="4" s="1"/>
  <c r="I467" i="4" s="1"/>
  <c r="H470" i="4"/>
  <c r="H469" i="4" s="1"/>
  <c r="H468" i="4" s="1"/>
  <c r="H467" i="4" s="1"/>
  <c r="I465" i="4"/>
  <c r="I464" i="4" s="1"/>
  <c r="H465" i="4"/>
  <c r="H464" i="4" s="1"/>
  <c r="G465" i="4"/>
  <c r="G464" i="4" s="1"/>
  <c r="I462" i="4"/>
  <c r="I461" i="4" s="1"/>
  <c r="H462" i="4"/>
  <c r="H461" i="4" s="1"/>
  <c r="G462" i="4"/>
  <c r="G461" i="4" s="1"/>
  <c r="I459" i="4"/>
  <c r="I458" i="4" s="1"/>
  <c r="H459" i="4"/>
  <c r="G459" i="4"/>
  <c r="G458" i="4" s="1"/>
  <c r="G452" i="4"/>
  <c r="G451" i="4" s="1"/>
  <c r="I452" i="4"/>
  <c r="I451" i="4" s="1"/>
  <c r="H452" i="4"/>
  <c r="H451" i="4" s="1"/>
  <c r="I449" i="4"/>
  <c r="I448" i="4" s="1"/>
  <c r="H449" i="4"/>
  <c r="H448" i="4" s="1"/>
  <c r="G449" i="4"/>
  <c r="G448" i="4" s="1"/>
  <c r="G446" i="4"/>
  <c r="G445" i="4" s="1"/>
  <c r="G440" i="4"/>
  <c r="G439" i="4" s="1"/>
  <c r="I437" i="4"/>
  <c r="I436" i="4" s="1"/>
  <c r="H437" i="4"/>
  <c r="H436" i="4" s="1"/>
  <c r="G437" i="4"/>
  <c r="G436" i="4" s="1"/>
  <c r="I425" i="4"/>
  <c r="I424" i="4" s="1"/>
  <c r="H425" i="4"/>
  <c r="H424" i="4" s="1"/>
  <c r="G425" i="4"/>
  <c r="G424" i="4" s="1"/>
  <c r="I416" i="4"/>
  <c r="I415" i="4" s="1"/>
  <c r="H416" i="4"/>
  <c r="H415" i="4" s="1"/>
  <c r="G416" i="4"/>
  <c r="G415" i="4" s="1"/>
  <c r="G413" i="4"/>
  <c r="G412" i="4" s="1"/>
  <c r="I406" i="4"/>
  <c r="I405" i="4" s="1"/>
  <c r="H406" i="4"/>
  <c r="H405" i="4" s="1"/>
  <c r="G406" i="4"/>
  <c r="G405" i="4" s="1"/>
  <c r="I403" i="4"/>
  <c r="I402" i="4" s="1"/>
  <c r="H403" i="4"/>
  <c r="H402" i="4" s="1"/>
  <c r="G403" i="4"/>
  <c r="G402" i="4" s="1"/>
  <c r="I389" i="4"/>
  <c r="I388" i="4" s="1"/>
  <c r="H389" i="4"/>
  <c r="H388" i="4" s="1"/>
  <c r="G389" i="4"/>
  <c r="G388" i="4" s="1"/>
  <c r="I386" i="4"/>
  <c r="I385" i="4" s="1"/>
  <c r="H386" i="4"/>
  <c r="H385" i="4" s="1"/>
  <c r="G386" i="4"/>
  <c r="G385" i="4" s="1"/>
  <c r="I383" i="4"/>
  <c r="I382" i="4" s="1"/>
  <c r="H383" i="4"/>
  <c r="H382" i="4" s="1"/>
  <c r="G383" i="4"/>
  <c r="G382" i="4" s="1"/>
  <c r="I377" i="4"/>
  <c r="I376" i="4" s="1"/>
  <c r="H377" i="4"/>
  <c r="H376" i="4" s="1"/>
  <c r="G377" i="4"/>
  <c r="G376" i="4" s="1"/>
  <c r="G374" i="4"/>
  <c r="G373" i="4" s="1"/>
  <c r="G365" i="4"/>
  <c r="G364" i="4" s="1"/>
  <c r="G363" i="4" s="1"/>
  <c r="G362" i="4" s="1"/>
  <c r="G361" i="4" s="1"/>
  <c r="G359" i="4"/>
  <c r="G358" i="4" s="1"/>
  <c r="I359" i="4"/>
  <c r="I358" i="4" s="1"/>
  <c r="H359" i="4"/>
  <c r="H358" i="4" s="1"/>
  <c r="I356" i="4"/>
  <c r="I355" i="4" s="1"/>
  <c r="H356" i="4"/>
  <c r="H355" i="4" s="1"/>
  <c r="G356" i="4"/>
  <c r="G355" i="4" s="1"/>
  <c r="I349" i="4"/>
  <c r="I348" i="4" s="1"/>
  <c r="H349" i="4"/>
  <c r="H348" i="4" s="1"/>
  <c r="G349" i="4"/>
  <c r="G348" i="4" s="1"/>
  <c r="I346" i="4"/>
  <c r="I345" i="4" s="1"/>
  <c r="H346" i="4"/>
  <c r="H345" i="4" s="1"/>
  <c r="G346" i="4"/>
  <c r="G345" i="4" s="1"/>
  <c r="G343" i="4"/>
  <c r="G342" i="4" s="1"/>
  <c r="G338" i="4"/>
  <c r="G337" i="4" s="1"/>
  <c r="G336" i="4" s="1"/>
  <c r="G335" i="4" s="1"/>
  <c r="I333" i="4"/>
  <c r="I332" i="4" s="1"/>
  <c r="I331" i="4" s="1"/>
  <c r="I330" i="4" s="1"/>
  <c r="H333" i="4"/>
  <c r="H332" i="4" s="1"/>
  <c r="H331" i="4" s="1"/>
  <c r="H330" i="4" s="1"/>
  <c r="G333" i="4"/>
  <c r="G332" i="4" s="1"/>
  <c r="G331" i="4" s="1"/>
  <c r="G330" i="4" s="1"/>
  <c r="I325" i="4"/>
  <c r="I324" i="4" s="1"/>
  <c r="I323" i="4" s="1"/>
  <c r="I322" i="4" s="1"/>
  <c r="H325" i="4"/>
  <c r="H324" i="4" s="1"/>
  <c r="H323" i="4" s="1"/>
  <c r="H322" i="4" s="1"/>
  <c r="G325" i="4"/>
  <c r="G324" i="4" s="1"/>
  <c r="G323" i="4" s="1"/>
  <c r="G322" i="4" s="1"/>
  <c r="G320" i="4"/>
  <c r="G319" i="4" s="1"/>
  <c r="G318" i="4" s="1"/>
  <c r="G317" i="4" s="1"/>
  <c r="I320" i="4"/>
  <c r="I319" i="4" s="1"/>
  <c r="I318" i="4" s="1"/>
  <c r="I317" i="4" s="1"/>
  <c r="H320" i="4"/>
  <c r="H319" i="4" s="1"/>
  <c r="H318" i="4" s="1"/>
  <c r="H317" i="4" s="1"/>
  <c r="I307" i="4"/>
  <c r="I306" i="4" s="1"/>
  <c r="I305" i="4" s="1"/>
  <c r="I304" i="4" s="1"/>
  <c r="I303" i="4" s="1"/>
  <c r="H307" i="4"/>
  <c r="H306" i="4" s="1"/>
  <c r="H305" i="4" s="1"/>
  <c r="H304" i="4" s="1"/>
  <c r="H303" i="4" s="1"/>
  <c r="G307" i="4"/>
  <c r="G306" i="4" s="1"/>
  <c r="G305" i="4" s="1"/>
  <c r="G304" i="4" s="1"/>
  <c r="G303" i="4" s="1"/>
  <c r="I301" i="4"/>
  <c r="I300" i="4" s="1"/>
  <c r="I299" i="4" s="1"/>
  <c r="I298" i="4" s="1"/>
  <c r="I297" i="4" s="1"/>
  <c r="H301" i="4"/>
  <c r="H300" i="4" s="1"/>
  <c r="H299" i="4" s="1"/>
  <c r="H298" i="4" s="1"/>
  <c r="H297" i="4" s="1"/>
  <c r="G301" i="4"/>
  <c r="G300" i="4" s="1"/>
  <c r="G299" i="4" s="1"/>
  <c r="G298" i="4" s="1"/>
  <c r="G297" i="4" s="1"/>
  <c r="G294" i="4"/>
  <c r="G293" i="4" s="1"/>
  <c r="G292" i="4" s="1"/>
  <c r="G291" i="4" s="1"/>
  <c r="G290" i="4" s="1"/>
  <c r="I294" i="4"/>
  <c r="I293" i="4" s="1"/>
  <c r="I292" i="4" s="1"/>
  <c r="I291" i="4" s="1"/>
  <c r="I290" i="4" s="1"/>
  <c r="H294" i="4"/>
  <c r="H293" i="4" s="1"/>
  <c r="H292" i="4" s="1"/>
  <c r="H291" i="4" s="1"/>
  <c r="H290" i="4" s="1"/>
  <c r="I288" i="4"/>
  <c r="I287" i="4" s="1"/>
  <c r="I286" i="4" s="1"/>
  <c r="H288" i="4"/>
  <c r="H287" i="4" s="1"/>
  <c r="H286" i="4" s="1"/>
  <c r="G288" i="4"/>
  <c r="G287" i="4" s="1"/>
  <c r="G286" i="4" s="1"/>
  <c r="I284" i="4"/>
  <c r="H284" i="4"/>
  <c r="G284" i="4"/>
  <c r="G283" i="4" s="1"/>
  <c r="I278" i="4"/>
  <c r="H278" i="4"/>
  <c r="G278" i="4"/>
  <c r="I264" i="4"/>
  <c r="I263" i="4" s="1"/>
  <c r="I262" i="4" s="1"/>
  <c r="I261" i="4" s="1"/>
  <c r="H264" i="4"/>
  <c r="H263" i="4" s="1"/>
  <c r="H262" i="4" s="1"/>
  <c r="H261" i="4" s="1"/>
  <c r="G264" i="4"/>
  <c r="G263" i="4" s="1"/>
  <c r="G262" i="4" s="1"/>
  <c r="G261" i="4" s="1"/>
  <c r="I259" i="4"/>
  <c r="H259" i="4"/>
  <c r="G259" i="4"/>
  <c r="G257" i="4" s="1"/>
  <c r="G255" i="4"/>
  <c r="I253" i="4"/>
  <c r="I252" i="4" s="1"/>
  <c r="I251" i="4" s="1"/>
  <c r="H253" i="4"/>
  <c r="H252" i="4" s="1"/>
  <c r="H251" i="4" s="1"/>
  <c r="G253" i="4"/>
  <c r="I247" i="4"/>
  <c r="I246" i="4" s="1"/>
  <c r="I245" i="4" s="1"/>
  <c r="I244" i="4" s="1"/>
  <c r="I243" i="4" s="1"/>
  <c r="H247" i="4"/>
  <c r="H246" i="4" s="1"/>
  <c r="H245" i="4" s="1"/>
  <c r="H244" i="4" s="1"/>
  <c r="H243" i="4" s="1"/>
  <c r="G247" i="4"/>
  <c r="G246" i="4" s="1"/>
  <c r="G245" i="4" s="1"/>
  <c r="G244" i="4" s="1"/>
  <c r="G243" i="4" s="1"/>
  <c r="I240" i="4"/>
  <c r="I239" i="4" s="1"/>
  <c r="I238" i="4" s="1"/>
  <c r="I237" i="4" s="1"/>
  <c r="I236" i="4" s="1"/>
  <c r="H240" i="4"/>
  <c r="H239" i="4" s="1"/>
  <c r="H238" i="4" s="1"/>
  <c r="H237" i="4" s="1"/>
  <c r="H236" i="4" s="1"/>
  <c r="G240" i="4"/>
  <c r="G239" i="4" s="1"/>
  <c r="G238" i="4" s="1"/>
  <c r="G237" i="4" s="1"/>
  <c r="G236" i="4" s="1"/>
  <c r="I234" i="4"/>
  <c r="I233" i="4" s="1"/>
  <c r="I232" i="4" s="1"/>
  <c r="I231" i="4" s="1"/>
  <c r="H234" i="4"/>
  <c r="H233" i="4" s="1"/>
  <c r="H232" i="4" s="1"/>
  <c r="H231" i="4" s="1"/>
  <c r="G234" i="4"/>
  <c r="G233" i="4" s="1"/>
  <c r="G232" i="4" s="1"/>
  <c r="G231" i="4" s="1"/>
  <c r="I228" i="4"/>
  <c r="I227" i="4" s="1"/>
  <c r="I226" i="4" s="1"/>
  <c r="H228" i="4"/>
  <c r="H227" i="4" s="1"/>
  <c r="H226" i="4" s="1"/>
  <c r="G228" i="4"/>
  <c r="G227" i="4" s="1"/>
  <c r="G226" i="4" s="1"/>
  <c r="I221" i="4"/>
  <c r="H221" i="4"/>
  <c r="G221" i="4"/>
  <c r="I217" i="4"/>
  <c r="I216" i="4" s="1"/>
  <c r="I215" i="4" s="1"/>
  <c r="H217" i="4"/>
  <c r="H216" i="4" s="1"/>
  <c r="H215" i="4" s="1"/>
  <c r="G217" i="4"/>
  <c r="G216" i="4" s="1"/>
  <c r="G215" i="4" s="1"/>
  <c r="I210" i="4"/>
  <c r="I209" i="4" s="1"/>
  <c r="I208" i="4" s="1"/>
  <c r="I207" i="4" s="1"/>
  <c r="I206" i="4" s="1"/>
  <c r="H210" i="4"/>
  <c r="H209" i="4" s="1"/>
  <c r="H208" i="4" s="1"/>
  <c r="H207" i="4" s="1"/>
  <c r="H206" i="4" s="1"/>
  <c r="G209" i="4"/>
  <c r="G208" i="4" s="1"/>
  <c r="G207" i="4" s="1"/>
  <c r="G206" i="4" s="1"/>
  <c r="I204" i="4"/>
  <c r="I203" i="4" s="1"/>
  <c r="I202" i="4" s="1"/>
  <c r="I201" i="4" s="1"/>
  <c r="H204" i="4"/>
  <c r="H203" i="4" s="1"/>
  <c r="H202" i="4" s="1"/>
  <c r="H201" i="4" s="1"/>
  <c r="G204" i="4"/>
  <c r="G203" i="4"/>
  <c r="G202" i="4" s="1"/>
  <c r="G201" i="4" s="1"/>
  <c r="I199" i="4"/>
  <c r="I198" i="4" s="1"/>
  <c r="H199" i="4"/>
  <c r="H198" i="4" s="1"/>
  <c r="G199" i="4"/>
  <c r="G198" i="4" s="1"/>
  <c r="I196" i="4"/>
  <c r="I195" i="4" s="1"/>
  <c r="H196" i="4"/>
  <c r="H195" i="4" s="1"/>
  <c r="G196" i="4"/>
  <c r="G195" i="4" s="1"/>
  <c r="I187" i="4"/>
  <c r="I186" i="4" s="1"/>
  <c r="I185" i="4" s="1"/>
  <c r="I184" i="4" s="1"/>
  <c r="I177" i="4" s="1"/>
  <c r="H187" i="4"/>
  <c r="H186" i="4" s="1"/>
  <c r="H185" i="4" s="1"/>
  <c r="H184" i="4" s="1"/>
  <c r="H177" i="4" s="1"/>
  <c r="G187" i="4"/>
  <c r="G186" i="4" s="1"/>
  <c r="G185" i="4" s="1"/>
  <c r="G184" i="4" s="1"/>
  <c r="G177" i="4" s="1"/>
  <c r="I175" i="4"/>
  <c r="I174" i="4" s="1"/>
  <c r="I173" i="4" s="1"/>
  <c r="H175" i="4"/>
  <c r="H174" i="4" s="1"/>
  <c r="H173" i="4" s="1"/>
  <c r="G175" i="4"/>
  <c r="G174" i="4" s="1"/>
  <c r="G173" i="4" s="1"/>
  <c r="I169" i="4"/>
  <c r="I168" i="4" s="1"/>
  <c r="I167" i="4" s="1"/>
  <c r="H169" i="4"/>
  <c r="H168" i="4" s="1"/>
  <c r="H167" i="4" s="1"/>
  <c r="G169" i="4"/>
  <c r="G168" i="4" s="1"/>
  <c r="G167" i="4" s="1"/>
  <c r="I154" i="4"/>
  <c r="I153" i="4" s="1"/>
  <c r="I152" i="4" s="1"/>
  <c r="I151" i="4" s="1"/>
  <c r="I145" i="4" s="1"/>
  <c r="H154" i="4"/>
  <c r="H153" i="4" s="1"/>
  <c r="H152" i="4" s="1"/>
  <c r="H151" i="4" s="1"/>
  <c r="H145" i="4" s="1"/>
  <c r="G154" i="4"/>
  <c r="G153" i="4" s="1"/>
  <c r="G152" i="4" s="1"/>
  <c r="G151" i="4" s="1"/>
  <c r="G145" i="4" s="1"/>
  <c r="I137" i="4"/>
  <c r="H137" i="4"/>
  <c r="G137" i="4"/>
  <c r="I135" i="4"/>
  <c r="I134" i="4" s="1"/>
  <c r="I133" i="4" s="1"/>
  <c r="H135" i="4"/>
  <c r="H134" i="4" s="1"/>
  <c r="H133" i="4" s="1"/>
  <c r="G135" i="4"/>
  <c r="G134" i="4" s="1"/>
  <c r="G133" i="4" s="1"/>
  <c r="I128" i="4"/>
  <c r="H128" i="4"/>
  <c r="G128" i="4"/>
  <c r="I126" i="4"/>
  <c r="H126" i="4"/>
  <c r="G126" i="4"/>
  <c r="I124" i="4"/>
  <c r="H124" i="4"/>
  <c r="G124" i="4"/>
  <c r="I110" i="4"/>
  <c r="H110" i="4"/>
  <c r="G110" i="4"/>
  <c r="I108" i="4"/>
  <c r="H108" i="4"/>
  <c r="G108" i="4"/>
  <c r="I102" i="4"/>
  <c r="I101" i="4" s="1"/>
  <c r="I100" i="4" s="1"/>
  <c r="I99" i="4" s="1"/>
  <c r="H102" i="4"/>
  <c r="H101" i="4" s="1"/>
  <c r="H100" i="4" s="1"/>
  <c r="H99" i="4" s="1"/>
  <c r="G102" i="4"/>
  <c r="G101" i="4" s="1"/>
  <c r="G100" i="4" s="1"/>
  <c r="G99" i="4" s="1"/>
  <c r="I88" i="4"/>
  <c r="I87" i="4" s="1"/>
  <c r="H88" i="4"/>
  <c r="H87" i="4" s="1"/>
  <c r="G88" i="4"/>
  <c r="G87" i="4" s="1"/>
  <c r="G86" i="4" s="1"/>
  <c r="I82" i="4"/>
  <c r="I81" i="4" s="1"/>
  <c r="I80" i="4" s="1"/>
  <c r="I79" i="4" s="1"/>
  <c r="H82" i="4"/>
  <c r="H81" i="4" s="1"/>
  <c r="H80" i="4" s="1"/>
  <c r="H79" i="4" s="1"/>
  <c r="G82" i="4"/>
  <c r="G81" i="4" s="1"/>
  <c r="G80" i="4" s="1"/>
  <c r="G79" i="4" s="1"/>
  <c r="I76" i="4"/>
  <c r="I75" i="4" s="1"/>
  <c r="I74" i="4" s="1"/>
  <c r="I73" i="4" s="1"/>
  <c r="I72" i="4" s="1"/>
  <c r="H76" i="4"/>
  <c r="H75" i="4" s="1"/>
  <c r="H74" i="4" s="1"/>
  <c r="H73" i="4" s="1"/>
  <c r="H72" i="4" s="1"/>
  <c r="G76" i="4"/>
  <c r="G75" i="4" s="1"/>
  <c r="G74" i="4" s="1"/>
  <c r="G73" i="4" s="1"/>
  <c r="G72" i="4" s="1"/>
  <c r="I70" i="4"/>
  <c r="I69" i="4" s="1"/>
  <c r="H70" i="4"/>
  <c r="H69" i="4" s="1"/>
  <c r="G70" i="4"/>
  <c r="G69" i="4" s="1"/>
  <c r="I64" i="4"/>
  <c r="I63" i="4" s="1"/>
  <c r="H64" i="4"/>
  <c r="H63" i="4" s="1"/>
  <c r="G64" i="4"/>
  <c r="G63" i="4" s="1"/>
  <c r="I61" i="4"/>
  <c r="I60" i="4" s="1"/>
  <c r="H61" i="4"/>
  <c r="H60" i="4" s="1"/>
  <c r="G61" i="4"/>
  <c r="G60" i="4" s="1"/>
  <c r="I56" i="4"/>
  <c r="I55" i="4" s="1"/>
  <c r="I54" i="4" s="1"/>
  <c r="H56" i="4"/>
  <c r="H55" i="4" s="1"/>
  <c r="H54" i="4" s="1"/>
  <c r="G56" i="4"/>
  <c r="G55" i="4" s="1"/>
  <c r="G54" i="4" s="1"/>
  <c r="I52" i="4"/>
  <c r="I51" i="4" s="1"/>
  <c r="H52" i="4"/>
  <c r="H51" i="4" s="1"/>
  <c r="G52" i="4"/>
  <c r="G51" i="4" s="1"/>
  <c r="I49" i="4"/>
  <c r="I48" i="4" s="1"/>
  <c r="H49" i="4"/>
  <c r="H48" i="4" s="1"/>
  <c r="G49" i="4"/>
  <c r="G48" i="4" s="1"/>
  <c r="I46" i="4"/>
  <c r="H46" i="4"/>
  <c r="G46" i="4"/>
  <c r="I44" i="4"/>
  <c r="H44" i="4"/>
  <c r="G44" i="4"/>
  <c r="G36" i="4"/>
  <c r="G33" i="4" s="1"/>
  <c r="I32" i="4"/>
  <c r="I31" i="4" s="1"/>
  <c r="I25" i="4"/>
  <c r="I24" i="4" s="1"/>
  <c r="I23" i="4" s="1"/>
  <c r="H25" i="4"/>
  <c r="H24" i="4" s="1"/>
  <c r="H23" i="4" s="1"/>
  <c r="G25" i="4"/>
  <c r="G24" i="4" s="1"/>
  <c r="G23" i="4" s="1"/>
  <c r="I20" i="4"/>
  <c r="I19" i="4" s="1"/>
  <c r="I18" i="4" s="1"/>
  <c r="I17" i="4" s="1"/>
  <c r="H20" i="4"/>
  <c r="H19" i="4" s="1"/>
  <c r="H18" i="4" s="1"/>
  <c r="H17" i="4" s="1"/>
  <c r="G20" i="4"/>
  <c r="G19" i="4" s="1"/>
  <c r="G18" i="4" s="1"/>
  <c r="G17" i="4" s="1"/>
  <c r="I14" i="4"/>
  <c r="I13" i="4" s="1"/>
  <c r="I12" i="4" s="1"/>
  <c r="I10" i="4" s="1"/>
  <c r="H14" i="4"/>
  <c r="H13" i="4" s="1"/>
  <c r="H12" i="4" s="1"/>
  <c r="H10" i="4" s="1"/>
  <c r="G14" i="4"/>
  <c r="G13" i="4" s="1"/>
  <c r="G12" i="4" s="1"/>
  <c r="G10" i="4" s="1"/>
  <c r="G661" i="4" l="1"/>
  <c r="H661" i="4"/>
  <c r="H660" i="4" s="1"/>
  <c r="H618" i="4" s="1"/>
  <c r="G629" i="4"/>
  <c r="G628" i="4" s="1"/>
  <c r="G486" i="4"/>
  <c r="G485" i="4" s="1"/>
  <c r="H497" i="4"/>
  <c r="H496" i="4" s="1"/>
  <c r="I497" i="4"/>
  <c r="G497" i="4"/>
  <c r="G496" i="4" s="1"/>
  <c r="G565" i="4"/>
  <c r="G564" i="4" s="1"/>
  <c r="H565" i="4"/>
  <c r="I565" i="4"/>
  <c r="I564" i="4" s="1"/>
  <c r="G550" i="4"/>
  <c r="G444" i="4"/>
  <c r="G443" i="4" s="1"/>
  <c r="H444" i="4"/>
  <c r="H443" i="4" s="1"/>
  <c r="I411" i="4"/>
  <c r="I410" i="4" s="1"/>
  <c r="I444" i="4"/>
  <c r="I443" i="4" s="1"/>
  <c r="G411" i="4"/>
  <c r="G410" i="4" s="1"/>
  <c r="H411" i="4"/>
  <c r="H410" i="4" s="1"/>
  <c r="I372" i="4"/>
  <c r="I371" i="4" s="1"/>
  <c r="I370" i="4" s="1"/>
  <c r="G372" i="4"/>
  <c r="G371" i="4" s="1"/>
  <c r="G370" i="4" s="1"/>
  <c r="H372" i="4"/>
  <c r="H371" i="4" s="1"/>
  <c r="H370" i="4" s="1"/>
  <c r="H283" i="4"/>
  <c r="H282" i="4" s="1"/>
  <c r="H281" i="4" s="1"/>
  <c r="I283" i="4"/>
  <c r="I282" i="4" s="1"/>
  <c r="I281" i="4" s="1"/>
  <c r="H275" i="4"/>
  <c r="H274" i="4" s="1"/>
  <c r="H273" i="4" s="1"/>
  <c r="G275" i="4"/>
  <c r="G274" i="4" s="1"/>
  <c r="G273" i="4" s="1"/>
  <c r="I275" i="4"/>
  <c r="I274" i="4" s="1"/>
  <c r="I273" i="4" s="1"/>
  <c r="H225" i="4"/>
  <c r="G225" i="4"/>
  <c r="I225" i="4"/>
  <c r="G220" i="4"/>
  <c r="G219" i="4" s="1"/>
  <c r="G214" i="4" s="1"/>
  <c r="G213" i="4" s="1"/>
  <c r="H220" i="4"/>
  <c r="H219" i="4" s="1"/>
  <c r="H214" i="4" s="1"/>
  <c r="H213" i="4" s="1"/>
  <c r="I220" i="4"/>
  <c r="I219" i="4" s="1"/>
  <c r="I214" i="4" s="1"/>
  <c r="I213" i="4" s="1"/>
  <c r="G191" i="4"/>
  <c r="G190" i="4" s="1"/>
  <c r="G189" i="4" s="1"/>
  <c r="H191" i="4"/>
  <c r="H190" i="4" s="1"/>
  <c r="H189" i="4" s="1"/>
  <c r="I191" i="4"/>
  <c r="I190" i="4" s="1"/>
  <c r="I189" i="4" s="1"/>
  <c r="H123" i="4"/>
  <c r="H122" i="4" s="1"/>
  <c r="G123" i="4"/>
  <c r="G122" i="4" s="1"/>
  <c r="G59" i="4"/>
  <c r="G58" i="4" s="1"/>
  <c r="H59" i="4"/>
  <c r="H58" i="4" s="1"/>
  <c r="I59" i="4"/>
  <c r="I58" i="4" s="1"/>
  <c r="G674" i="4"/>
  <c r="G673" i="4" s="1"/>
  <c r="G672" i="4" s="1"/>
  <c r="I688" i="4"/>
  <c r="H341" i="4"/>
  <c r="H340" i="4" s="1"/>
  <c r="H329" i="4" s="1"/>
  <c r="H328" i="4" s="1"/>
  <c r="H688" i="4"/>
  <c r="H486" i="4"/>
  <c r="H485" i="4" s="1"/>
  <c r="H528" i="4"/>
  <c r="H527" i="4" s="1"/>
  <c r="I496" i="4"/>
  <c r="I528" i="4"/>
  <c r="I527" i="4" s="1"/>
  <c r="I486" i="4"/>
  <c r="I485" i="4" s="1"/>
  <c r="I341" i="4"/>
  <c r="I340" i="4" s="1"/>
  <c r="I329" i="4" s="1"/>
  <c r="I328" i="4" s="1"/>
  <c r="I258" i="4"/>
  <c r="I257" i="4"/>
  <c r="I250" i="4" s="1"/>
  <c r="I249" i="4" s="1"/>
  <c r="H354" i="4"/>
  <c r="H353" i="4" s="1"/>
  <c r="H352" i="4" s="1"/>
  <c r="H351" i="4" s="1"/>
  <c r="I354" i="4"/>
  <c r="I353" i="4" s="1"/>
  <c r="I352" i="4" s="1"/>
  <c r="I351" i="4" s="1"/>
  <c r="H258" i="4"/>
  <c r="H257" i="4"/>
  <c r="H250" i="4" s="1"/>
  <c r="H249" i="4" s="1"/>
  <c r="G172" i="4"/>
  <c r="G166" i="4" s="1"/>
  <c r="H43" i="4"/>
  <c r="H42" i="4" s="1"/>
  <c r="H41" i="4" s="1"/>
  <c r="G341" i="4"/>
  <c r="G340" i="4" s="1"/>
  <c r="G329" i="4" s="1"/>
  <c r="G328" i="4" s="1"/>
  <c r="H401" i="4"/>
  <c r="H400" i="4" s="1"/>
  <c r="H86" i="4"/>
  <c r="H85" i="4" s="1"/>
  <c r="H78" i="4" s="1"/>
  <c r="I86" i="4"/>
  <c r="I85" i="4" s="1"/>
  <c r="I78" i="4" s="1"/>
  <c r="I550" i="4"/>
  <c r="G85" i="4"/>
  <c r="G78" i="4" s="1"/>
  <c r="G660" i="4"/>
  <c r="H681" i="4"/>
  <c r="H680" i="4" s="1"/>
  <c r="I555" i="4"/>
  <c r="G688" i="4"/>
  <c r="I401" i="4"/>
  <c r="I400" i="4" s="1"/>
  <c r="I43" i="4"/>
  <c r="I42" i="4" s="1"/>
  <c r="I41" i="4" s="1"/>
  <c r="G32" i="4"/>
  <c r="G31" i="4" s="1"/>
  <c r="G354" i="4"/>
  <c r="G353" i="4" s="1"/>
  <c r="G352" i="4" s="1"/>
  <c r="G351" i="4" s="1"/>
  <c r="H22" i="4"/>
  <c r="H16" i="4" s="1"/>
  <c r="I123" i="4"/>
  <c r="I122" i="4" s="1"/>
  <c r="H575" i="4"/>
  <c r="H574" i="4" s="1"/>
  <c r="H573" i="4" s="1"/>
  <c r="H572" i="4" s="1"/>
  <c r="I22" i="4"/>
  <c r="I16" i="4" s="1"/>
  <c r="H107" i="4"/>
  <c r="H106" i="4" s="1"/>
  <c r="H105" i="4" s="1"/>
  <c r="I296" i="4"/>
  <c r="G22" i="4"/>
  <c r="G16" i="4" s="1"/>
  <c r="H172" i="4"/>
  <c r="H166" i="4" s="1"/>
  <c r="G252" i="4"/>
  <c r="G251" i="4" s="1"/>
  <c r="G250" i="4" s="1"/>
  <c r="G249" i="4" s="1"/>
  <c r="G555" i="4"/>
  <c r="G316" i="4"/>
  <c r="G315" i="4" s="1"/>
  <c r="I681" i="4"/>
  <c r="I680" i="4" s="1"/>
  <c r="G107" i="4"/>
  <c r="G457" i="4"/>
  <c r="G456" i="4" s="1"/>
  <c r="G455" i="4" s="1"/>
  <c r="G454" i="4" s="1"/>
  <c r="I107" i="4"/>
  <c r="I106" i="4" s="1"/>
  <c r="I105" i="4" s="1"/>
  <c r="G258" i="4"/>
  <c r="G401" i="4"/>
  <c r="G400" i="4" s="1"/>
  <c r="G43" i="4"/>
  <c r="G42" i="4" s="1"/>
  <c r="G41" i="4" s="1"/>
  <c r="G621" i="4"/>
  <c r="G620" i="4" s="1"/>
  <c r="H564" i="4"/>
  <c r="G681" i="4"/>
  <c r="G680" i="4" s="1"/>
  <c r="G296" i="4"/>
  <c r="G282" i="4"/>
  <c r="G281" i="4" s="1"/>
  <c r="G280" i="4" s="1"/>
  <c r="H555" i="4"/>
  <c r="G11" i="4"/>
  <c r="H11" i="4"/>
  <c r="H316" i="4"/>
  <c r="H315" i="4" s="1"/>
  <c r="G610" i="4"/>
  <c r="G608" i="4" s="1"/>
  <c r="G607" i="4" s="1"/>
  <c r="I316" i="4"/>
  <c r="I315" i="4" s="1"/>
  <c r="G575" i="4"/>
  <c r="G574" i="4" s="1"/>
  <c r="G573" i="4" s="1"/>
  <c r="G572" i="4" s="1"/>
  <c r="I11" i="4"/>
  <c r="I172" i="4"/>
  <c r="I166" i="4" s="1"/>
  <c r="H457" i="4"/>
  <c r="H456" i="4" s="1"/>
  <c r="H455" i="4" s="1"/>
  <c r="H454" i="4" s="1"/>
  <c r="I457" i="4"/>
  <c r="I456" i="4" s="1"/>
  <c r="I455" i="4" s="1"/>
  <c r="I454" i="4" s="1"/>
  <c r="H296" i="4"/>
  <c r="I575" i="4"/>
  <c r="I574" i="4" s="1"/>
  <c r="I573" i="4" s="1"/>
  <c r="I572" i="4" s="1"/>
  <c r="G528" i="4"/>
  <c r="G527" i="4" s="1"/>
  <c r="H550" i="4"/>
  <c r="G671" i="4" l="1"/>
  <c r="G619" i="4"/>
  <c r="G618" i="4" s="1"/>
  <c r="I369" i="4"/>
  <c r="G484" i="4"/>
  <c r="H484" i="4"/>
  <c r="H369" i="4"/>
  <c r="I484" i="4"/>
  <c r="G369" i="4"/>
  <c r="H144" i="4"/>
  <c r="I144" i="4"/>
  <c r="G144" i="4"/>
  <c r="G327" i="4"/>
  <c r="H327" i="4"/>
  <c r="I327" i="4"/>
  <c r="I272" i="4"/>
  <c r="I271" i="4" s="1"/>
  <c r="H272" i="4"/>
  <c r="H271" i="4" s="1"/>
  <c r="H104" i="4"/>
  <c r="I104" i="4"/>
  <c r="G106" i="4"/>
  <c r="G105" i="4" s="1"/>
  <c r="G104" i="4" s="1"/>
  <c r="I671" i="4"/>
  <c r="I617" i="4" s="1"/>
  <c r="I409" i="4"/>
  <c r="I408" i="4" s="1"/>
  <c r="H671" i="4"/>
  <c r="H617" i="4" s="1"/>
  <c r="H606" i="4" s="1"/>
  <c r="H409" i="4"/>
  <c r="H408" i="4" s="1"/>
  <c r="I212" i="4"/>
  <c r="H212" i="4"/>
  <c r="H280" i="4"/>
  <c r="G30" i="4"/>
  <c r="G409" i="4"/>
  <c r="G408" i="4" s="1"/>
  <c r="H30" i="4"/>
  <c r="I549" i="4"/>
  <c r="I548" i="4" s="1"/>
  <c r="G242" i="4"/>
  <c r="H549" i="4"/>
  <c r="H548" i="4" s="1"/>
  <c r="I30" i="4"/>
  <c r="G549" i="4"/>
  <c r="G548" i="4" s="1"/>
  <c r="H242" i="4"/>
  <c r="G272" i="4"/>
  <c r="G271" i="4" s="1"/>
  <c r="I280" i="4"/>
  <c r="I242" i="4"/>
  <c r="G212" i="4"/>
  <c r="I483" i="4" l="1"/>
  <c r="I368" i="4" s="1"/>
  <c r="I367" i="4" s="1"/>
  <c r="H483" i="4"/>
  <c r="H368" i="4" s="1"/>
  <c r="H367" i="4" s="1"/>
  <c r="G483" i="4"/>
  <c r="G368" i="4" s="1"/>
  <c r="G367" i="4" s="1"/>
  <c r="I606" i="4"/>
  <c r="G9" i="4"/>
  <c r="G8" i="4" s="1"/>
  <c r="H9" i="4"/>
  <c r="H8" i="4" s="1"/>
  <c r="G617" i="4"/>
  <c r="G606" i="4" s="1"/>
  <c r="I9" i="4"/>
  <c r="I8" i="4" s="1"/>
  <c r="H695" i="4" l="1"/>
  <c r="G695" i="4"/>
  <c r="I695" i="4"/>
</calcChain>
</file>

<file path=xl/sharedStrings.xml><?xml version="1.0" encoding="utf-8"?>
<sst xmlns="http://schemas.openxmlformats.org/spreadsheetml/2006/main" count="4700" uniqueCount="1034">
  <si>
    <t>Утвержденные бюджетные назначения</t>
  </si>
  <si>
    <t>Исполнено</t>
  </si>
  <si>
    <t>х</t>
  </si>
  <si>
    <t>Источники финансирования дефицита бюджетов - всего</t>
  </si>
  <si>
    <t xml:space="preserve">     в том числе:</t>
  </si>
  <si>
    <t>из них: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</si>
  <si>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</si>
  <si>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</si>
  <si>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</si>
  <si>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</si>
  <si>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</si>
  <si>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</si>
  <si>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</si>
  <si>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</si>
  <si>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</si>
  <si>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</si>
  <si>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</si>
  <si>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</si>
  <si>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>Коды бюджетной классификации</t>
  </si>
  <si>
    <t>Неисполненные назначения</t>
  </si>
  <si>
    <t>Наименование</t>
  </si>
  <si>
    <t>Код</t>
  </si>
  <si>
    <t xml:space="preserve">Раздел </t>
  </si>
  <si>
    <t>Подраздел</t>
  </si>
  <si>
    <t>Целевая статья</t>
  </si>
  <si>
    <t>Вид расходов</t>
  </si>
  <si>
    <t>3</t>
  </si>
  <si>
    <t>4</t>
  </si>
  <si>
    <t>Администрация Дергачевского муниципального района</t>
  </si>
  <si>
    <t>050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</si>
  <si>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</si>
  <si>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</si>
  <si>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</si>
  <si>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</si>
  <si>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</si>
  <si>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61 0 00 00000</t>
  </si>
  <si>
    <t>Обеспечение деятельности органов исполнительной власти</t>
  </si>
  <si>
    <t>61 2 00 00000</t>
  </si>
  <si>
    <t>Расходы на обеспечение деятельности главы муниципального образования</t>
  </si>
  <si>
    <t>61 2 00 11100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</si>
  <si>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</si>
  <si>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</si>
  <si>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Достижение показателей деятельности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</si>
  <si>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</si>
  <si>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</si>
  <si>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</si>
  <si>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33 0 00 00000</t>
  </si>
  <si>
    <t>Основное мероприятие "Обеспечение эффективности деятельности органов местного самоуправления  "</t>
  </si>
  <si>
    <t>33 0 01 00000</t>
  </si>
  <si>
    <t>Реализация основного мероприятия "Обеспечение эффективности деятельности органов местного самоуправления "</t>
  </si>
  <si>
    <t>33 0 01 Д3200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</si>
  <si>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</si>
  <si>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</si>
  <si>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</si>
  <si>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</si>
  <si>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деятельности за счет межбюджетных трансфертов</t>
  </si>
  <si>
    <t>50 0 00 00000</t>
  </si>
  <si>
    <t>Осуществление переданных полномочий за счет субвенций</t>
  </si>
  <si>
    <t>50 3 00 00000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</si>
  <si>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</si>
  <si>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50 3 00 76500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</si>
  <si>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</si>
  <si>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50 3 00 76600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</si>
  <si>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</si>
  <si>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</si>
  <si>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50 3 00 77120</t>
  </si>
  <si>
    <t>Иные межбюджетные трансферты</t>
  </si>
  <si>
    <t>50 4 00 00000</t>
  </si>
  <si>
    <t>Содействие в организации деятельности по военно-патриотическому воспитанию граждан</t>
  </si>
  <si>
    <t>50 4 00 78760</t>
  </si>
  <si>
    <t>Расходы на обеспечение функций центрального аппарата</t>
  </si>
  <si>
    <t>61 2 00 13200</t>
  </si>
  <si>
    <t>Расходы на обеспечение функций центрального аппарата городского поселения</t>
  </si>
  <si>
    <t>61 2 00 13213</t>
  </si>
  <si>
    <t>Уплата земельного налога, налога на имущество и транспортного налога органами исполнительной власти</t>
  </si>
  <si>
    <t>61 2 00 25200</t>
  </si>
  <si>
    <t>Иные бюджетные ассигнования</t>
  </si>
  <si>
    <t>Уплата налогов, сборов и иных платежей</t>
  </si>
  <si>
    <t>Уплата прочих налогов,сборов и иных платежей органами исполнительной власти</t>
  </si>
  <si>
    <t>61 2 00 25300</t>
  </si>
  <si>
    <t>Обеспечение деятельности жилищно-коммунального хозяйства</t>
  </si>
  <si>
    <t>61 7 00 00000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</si>
  <si>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</si>
  <si>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</si>
  <si>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</si>
  <si>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</si>
  <si>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Исполнение судебных актов</t>
  </si>
  <si>
    <t>Судебная система</t>
  </si>
  <si>
    <t>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</si>
  <si>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</si>
  <si>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</si>
  <si>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</si>
  <si>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</si>
  <si>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</si>
  <si>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</si>
  <si>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Осуществление полномочий по обеспечению деятельности контрольно-счетного органа</t>
  </si>
  <si>
    <t>50 4 00 11202</t>
  </si>
  <si>
    <t>Обеспечение деятельности представительного органа власти</t>
  </si>
  <si>
    <t>61 1 00 00000</t>
  </si>
  <si>
    <t>Расходы на обеспечение деятельности контрольно-счетного органа</t>
  </si>
  <si>
    <t>61 1 00 10300</t>
  </si>
  <si>
    <t>Резервные фонды</t>
  </si>
  <si>
    <t>11</t>
  </si>
  <si>
    <t>Средства резервных фондов и фондов финансовой поддержки</t>
  </si>
  <si>
    <t>61 5 00 00000</t>
  </si>
  <si>
    <t>Средства резервного фонда местных администраций</t>
  </si>
  <si>
    <t>61 5 00 23200</t>
  </si>
  <si>
    <t>Резервные средства</t>
  </si>
  <si>
    <t>Другие общегосударственные вопросы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</si>
  <si>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</si>
  <si>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13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</si>
  <si>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</si>
  <si>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</si>
  <si>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</si>
  <si>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Обеспечение деятельности подведомственных учреждений</t>
  </si>
  <si>
    <t>62 0 00 00000</t>
  </si>
  <si>
    <t>Расходы на 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</si>
  <si>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</si>
  <si>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</si>
  <si>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62 0 00 25200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</si>
  <si>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</si>
  <si>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</si>
  <si>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</si>
  <si>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</si>
  <si>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Национальная экономика</t>
  </si>
  <si>
    <t>Сельское хозяйство и рыболовство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</si>
  <si>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</si>
  <si>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50 3 00 77130</t>
  </si>
  <si>
    <t>Водное хозяйство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</si>
  <si>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</si>
  <si>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</si>
  <si>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</si>
  <si>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</si>
  <si>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</si>
  <si>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01 Б3200</t>
  </si>
  <si>
    <t>Дорожное хозяйство(дорожные фонды)</t>
  </si>
  <si>
    <t>09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</si>
  <si>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</si>
  <si>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</si>
  <si>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</si>
  <si>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</si>
  <si>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</si>
  <si>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Осуществление деятельности за счет иных межбюджетных трансфертов</t>
  </si>
  <si>
    <t>12</t>
  </si>
  <si>
    <t>Жилищно-коммунальное хозяйство</t>
  </si>
  <si>
    <t>Жилищное хозяйство</t>
  </si>
  <si>
    <t>Обеспечение мероприятий по капитальному ремонту жилищного фонда</t>
  </si>
  <si>
    <t>61 7 01 00000</t>
  </si>
  <si>
    <t>Расходы на обеспечение мероприятий по капитальному ремонту муниципального жилищного фонда</t>
  </si>
  <si>
    <t>61 7 01 10200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</si>
  <si>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</si>
  <si>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</si>
  <si>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</si>
  <si>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</si>
  <si>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</si>
  <si>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</si>
  <si>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</si>
  <si>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</si>
  <si>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</si>
  <si>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</si>
  <si>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</si>
  <si>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</si>
  <si>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</si>
  <si>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</si>
  <si>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</si>
  <si>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</si>
  <si>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</si>
  <si>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</si>
  <si>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</si>
  <si>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Муниципальная программа "Молодежь"</t>
  </si>
  <si>
    <t>18 0 00 00000</t>
  </si>
  <si>
    <t>Основное мероприятие "Молодежь"</t>
  </si>
  <si>
    <t>18 0 01 00000</t>
  </si>
  <si>
    <t>Реализация основного мероприятия "Молодежь"</t>
  </si>
  <si>
    <t>18 0 01 Г3200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</si>
  <si>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</si>
  <si>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</si>
  <si>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"Патриотическое воспитание молодежи Дергачевского района"</t>
  </si>
  <si>
    <t>19 0 00 00000</t>
  </si>
  <si>
    <t>Основное мероприятие "Патриотическое воспитание молодежи"</t>
  </si>
  <si>
    <t>19 0 01 00000</t>
  </si>
  <si>
    <t>Реализация основного мероприятия "Патриотическое воспитание молодежи"</t>
  </si>
  <si>
    <t>19 0 01 Г4200</t>
  </si>
  <si>
    <t>Социальная политика</t>
  </si>
  <si>
    <t>Социальное обеспечение населения</t>
  </si>
  <si>
    <t>10</t>
  </si>
  <si>
    <t>Публичные нормативные социальные выплаты гражданам</t>
  </si>
  <si>
    <t>Меры социальной поддержки и материальная поддержка отдельных категорий населения</t>
  </si>
  <si>
    <t>66 0 00 00000</t>
  </si>
  <si>
    <t>Ежемесячная денежная выплата на оплату жилого помещения и коммунальных услуг специалистам в области здравоохранения</t>
  </si>
  <si>
    <t>66 1 00 00000</t>
  </si>
  <si>
    <t>66 1 00 15100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</si>
  <si>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</si>
  <si>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</si>
  <si>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</si>
  <si>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Охрана семьи и детства</t>
  </si>
  <si>
    <t>Мероприятия, осуществляемые за счет субсидий из бюджетов бюджетной системы</t>
  </si>
  <si>
    <t>50 2 00 00000</t>
  </si>
  <si>
    <t>Обеспечение жильем молодых семей</t>
  </si>
  <si>
    <t>50 2 00 L4970</t>
  </si>
  <si>
    <t>ФИЗИЧЕСКАЯ КУЛЬТУРА И СПОРТ</t>
  </si>
  <si>
    <t xml:space="preserve">Физическая культура </t>
  </si>
  <si>
    <t>Муниципальная программа "Развитие физической культуры и спорта Дергачевского муниципального района"</t>
  </si>
  <si>
    <t>20 0 00 00000</t>
  </si>
  <si>
    <t>Основное мероприятие "Развитие физической культуры и спорта"</t>
  </si>
  <si>
    <t>20 0 01 00000</t>
  </si>
  <si>
    <t>Реализация основного мероприятия "Развитие физической культуры и спорта"</t>
  </si>
  <si>
    <t>20 0 01 Б8200</t>
  </si>
  <si>
    <t>Массовый спорт</t>
  </si>
  <si>
    <t>Средства массовой информации</t>
  </si>
  <si>
    <t>Периодическая печать и издательства</t>
  </si>
  <si>
    <t>50 4 00 78600</t>
  </si>
  <si>
    <t>Развитие периодической печати</t>
  </si>
  <si>
    <t>91 0 00 00000</t>
  </si>
  <si>
    <t>Обеспечение деятельности периодической печати</t>
  </si>
  <si>
    <t>91 1 00 00000</t>
  </si>
  <si>
    <t>Расходы на обеспечение деятельности периодической печати</t>
  </si>
  <si>
    <t>91 1 00 04200</t>
  </si>
  <si>
    <t>Финансовое управление администрации Дергачевского муниципального района</t>
  </si>
  <si>
    <t>051</t>
  </si>
  <si>
    <t>Осуществление полномочий по формированию, исполнению бюджета поселений</t>
  </si>
  <si>
    <t>50 4 00 11201</t>
  </si>
  <si>
    <t>Обеспечение деятельности исполнительной власти</t>
  </si>
  <si>
    <t>Межбюджетные трансферты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</si>
  <si>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</si>
  <si>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</si>
  <si>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местным бюджетам</t>
  </si>
  <si>
    <t>50 1 00 00000</t>
  </si>
  <si>
    <t>Дотации на выравнивание бюджетной обеспеченности поселений</t>
  </si>
  <si>
    <t>50 1 00 66200</t>
  </si>
  <si>
    <t>Дотации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</si>
  <si>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</si>
  <si>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</si>
  <si>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</si>
  <si>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</si>
  <si>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</si>
  <si>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</si>
  <si>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Управление образования администрации Дергачевского муниципального района</t>
  </si>
  <si>
    <t>055</t>
  </si>
  <si>
    <t>Дошкольное образование</t>
  </si>
  <si>
    <t>Муниципальная программа "Развитие образования Дергачевского муниципального района."</t>
  </si>
  <si>
    <t>10 0 00 00000</t>
  </si>
  <si>
    <t>Подпрограмма "Обеспечение деятельности учреждений дошкольного образования"</t>
  </si>
  <si>
    <t>10 1 00 00000</t>
  </si>
  <si>
    <t>Основное мероприятие "Обеспечение деятельности учреждений дошкольного образования"</t>
  </si>
  <si>
    <t>10 1 01 00000</t>
  </si>
  <si>
    <t>Предоставление субсидий бюджетным и автономным учреждениям и иным некоммерческим организациям</t>
  </si>
  <si>
    <t>Субсидии бюджетным учреждениям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</si>
  <si>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</si>
  <si>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</si>
  <si>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выполнение муниципальных заданий муниципальными бюджетными и автономными учреждениями</t>
  </si>
  <si>
    <t>10 1 01 Д4500</t>
  </si>
  <si>
    <t>Обеспечение образовательной деятельности муниципальных дошкольных образовательных организаций</t>
  </si>
  <si>
    <t>50 3 00 76700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</si>
  <si>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</si>
  <si>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50 3 00 76900</t>
  </si>
  <si>
    <t>Общее образование</t>
  </si>
  <si>
    <t>Муниципальная программа "Развитие образования Дергачевского муниципального района"</t>
  </si>
  <si>
    <t>Подпрограмма «Обеспечение деятельности учреждений общего образования»</t>
  </si>
  <si>
    <t>10 2 00 00000</t>
  </si>
  <si>
    <t>Основное мероприятие  «Обеспечение деятельности учреждений общего образования»</t>
  </si>
  <si>
    <t>10 2 01 00000</t>
  </si>
  <si>
    <t>10 2 01 Д4500</t>
  </si>
  <si>
    <t>Осуществление мероприятий в области энергосбережения и повышения энергетической эффективности</t>
  </si>
  <si>
    <t>Обеспечение образовательной деятельности муниципальных общеобразовательных учреждений</t>
  </si>
  <si>
    <t>50 3 00 77000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</si>
  <si>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</si>
  <si>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 xml:space="preserve">50 3 00 77200 </t>
  </si>
  <si>
    <t>Дополнительное образование детей</t>
  </si>
  <si>
    <t>Подпрограмма "Обеспечение деятельности учреждений дополнительного образования"</t>
  </si>
  <si>
    <t>10 3 00 00000</t>
  </si>
  <si>
    <t>Основное мероприятие "Обеспечение деятельности учреждений дополнительного образования"</t>
  </si>
  <si>
    <t>10 3 01 00000</t>
  </si>
  <si>
    <t>10 3 01 Д4500</t>
  </si>
  <si>
    <t>Подпрограмма "Финансовое обеспечение мероприятий"</t>
  </si>
  <si>
    <t>10 4 00 00000</t>
  </si>
  <si>
    <t>Основное мероприятие "Финансовое обеспечение мероприятий"</t>
  </si>
  <si>
    <t>10 4 01 00000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</si>
  <si>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</si>
  <si>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</si>
  <si>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</si>
  <si>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</si>
  <si>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</si>
  <si>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</si>
  <si>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</si>
  <si>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Другие вопросы в области образования</t>
  </si>
  <si>
    <t>Проведение капитального и текущего ремонтов муниципальных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</si>
  <si>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</si>
  <si>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</si>
  <si>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50 3 00 77300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</si>
  <si>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</si>
  <si>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</si>
  <si>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Расходы на обеспечение деятельности центрального аппарата</t>
  </si>
  <si>
    <t>Расходы на выплату персоналу государственных (муниципальных) органов</t>
  </si>
  <si>
    <t>62 0 00 25300</t>
  </si>
  <si>
    <t>Осуществление деятельности за счет  межбюджетных трансфертов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</si>
  <si>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</si>
  <si>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</si>
  <si>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</si>
  <si>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</si>
  <si>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</si>
  <si>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Управление культуры и кино администрации Дергачевского муниципального района</t>
  </si>
  <si>
    <t>057</t>
  </si>
  <si>
    <t>Муниципальная программа "Культура  Дергачевского района. "</t>
  </si>
  <si>
    <t>15 0 00 00000</t>
  </si>
  <si>
    <t>Подпрограмма  "Обеспечение деятельности учреждений культуры и кино"</t>
  </si>
  <si>
    <t>15 7 00 00000</t>
  </si>
  <si>
    <t>Основное мероприятие "Обеспечение деятельности учреждений культуры и кино"</t>
  </si>
  <si>
    <t>15 7 01 00000</t>
  </si>
  <si>
    <t>Реализация основного мероприятия "Обеспечение деятельности учреждений культуры и кино "</t>
  </si>
  <si>
    <t>15 7 01 Д1000</t>
  </si>
  <si>
    <t>Культура, кинематография</t>
  </si>
  <si>
    <t>08</t>
  </si>
  <si>
    <t>Культура</t>
  </si>
  <si>
    <t>Подпрограмма "Библиотеки"</t>
  </si>
  <si>
    <t>15 2 00 00000</t>
  </si>
  <si>
    <t>Основное мероприятие "Библиотеки"</t>
  </si>
  <si>
    <t>15 2 01 00000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</si>
  <si>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</si>
  <si>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</si>
  <si>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15 2 01 Д4500</t>
  </si>
  <si>
    <t>Подпрограмма "Народное творчество и культурно-досуговая деятельность"</t>
  </si>
  <si>
    <t>15 3 00 00000</t>
  </si>
  <si>
    <t>Основное мероприятие "Народное творчество и культурно-досуговая деятельность"</t>
  </si>
  <si>
    <t>15 3 01 00000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</si>
  <si>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</si>
  <si>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</si>
  <si>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15 3 01 Д4500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</si>
  <si>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</si>
  <si>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</si>
  <si>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</si>
  <si>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</si>
  <si>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Другие вопросы в области культуры, кинематографии</t>
  </si>
  <si>
    <t>Уплата земельного налога, налога на имущество и транспортного налога подведомственными учреждениями</t>
  </si>
  <si>
    <t>Итого</t>
  </si>
  <si>
    <t>Депутатский фонд социальной поддержки</t>
  </si>
  <si>
    <t>61 1 00 10400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</si>
  <si>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</si>
  <si>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</si>
  <si>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Иные межбюджетные трансферты за счет средств выделяемых из резервного фонда Правительства Саратовской области, на выполнение работ по аккумуляции (закачке) воды в прдуы и водохранилища</t>
  </si>
  <si>
    <t>Транспорт</t>
  </si>
  <si>
    <t>Организация транспортного обслуживания населения</t>
  </si>
  <si>
    <t>83 0 00 00000</t>
  </si>
  <si>
    <t xml:space="preserve">Оказание услуг по осуществлению пассажирских перевозок </t>
  </si>
  <si>
    <t>83 1 00 00000</t>
  </si>
  <si>
    <t>83 1 00 40201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</si>
  <si>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</si>
  <si>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</si>
  <si>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Обеспечние дорожно-эксплуатационной техникой муниципальных районов</t>
  </si>
  <si>
    <t>22 0 04 00000</t>
  </si>
  <si>
    <t>Расходы по исполнению отдельных обязательств</t>
  </si>
  <si>
    <t>82 0 00 00000</t>
  </si>
  <si>
    <t>Расходы учредителя в отношении муниципального казенного предприятия</t>
  </si>
  <si>
    <t>82 2 00 00000</t>
  </si>
  <si>
    <t>Предоставление субсидии на финансовое обеспечение в целях возмещения затрат в связи с производством, реализацией товаров, выполнением работ, оказанием услуг</t>
  </si>
  <si>
    <t>82 2 00 40201</t>
  </si>
  <si>
    <t>Основное мероприятие "Социализация молодого поколения"</t>
  </si>
  <si>
    <t>18 0 02 00000</t>
  </si>
  <si>
    <t>Реализация основного мероприятия "Профессиональная ориентация"</t>
  </si>
  <si>
    <t>18 0 02 Г3200</t>
  </si>
  <si>
    <t>Стипендии</t>
  </si>
  <si>
    <t>Предоставление межбюджетных трансфертов</t>
  </si>
  <si>
    <t>60 0 00 00000</t>
  </si>
  <si>
    <t>Поддержка районных печатных средств массовой информации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</si>
  <si>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</si>
  <si>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10 1 0178750</t>
  </si>
  <si>
    <t>10 1 01 79150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</si>
  <si>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</si>
  <si>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10 1 01 S9150</t>
  </si>
  <si>
    <t>10 2 01 79150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</si>
  <si>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</si>
  <si>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</si>
  <si>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10 2 01 S9150</t>
  </si>
  <si>
    <t>25 0 01 79140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</si>
  <si>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</si>
  <si>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</si>
  <si>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</si>
  <si>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Основное мероприятие "Организация отдыха детей в каникулярное время"</t>
  </si>
  <si>
    <t>11 0 01 00000</t>
  </si>
  <si>
    <t xml:space="preserve">Проведение капитального и текущего ремонта муниципальных образовательных организаций </t>
  </si>
  <si>
    <t>10 1 01 72110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</si>
  <si>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</si>
  <si>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</si>
  <si>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</si>
  <si>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Проведение капитального и текущего ремонтов муниципальных образовательных организаций</t>
  </si>
  <si>
    <t>10 2 01 72110</t>
  </si>
  <si>
    <t>Проведение капитального и текущего ремонта спортивных залов муниципальных образовательных организаций</t>
  </si>
  <si>
    <t>10 2 01 72120</t>
  </si>
  <si>
    <t>Укрепление материально-технической базы и оснащение музеев боевой славы в муниципальных образовательгных организациях</t>
  </si>
  <si>
    <t>10 2 01 72130</t>
  </si>
  <si>
    <t>10 2 01 S2110</t>
  </si>
  <si>
    <t>10 2 01 S2120</t>
  </si>
  <si>
    <t>10 3 01 72110</t>
  </si>
  <si>
    <t>Проведение капитального и текущего ремонтов муниципальных образовательных организаций(софинансирование за счет средств местного бюджета)</t>
  </si>
  <si>
    <t>10 3 01 S2110</t>
  </si>
  <si>
    <t>Уплата прочих налогов,сборов и иных платежей подведомственными учреждениями</t>
  </si>
  <si>
    <t xml:space="preserve">    рублей</t>
  </si>
  <si>
    <t/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</si>
  <si>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</si>
  <si>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</si>
  <si>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</si>
  <si>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</si>
  <si>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</si>
  <si>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</si>
  <si>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000.1.03.00.000.00.0000.000</t>
  </si>
  <si>
    <t>НАЛОГИ НА ТОВАРЫ (РАБОТЫ, УСЛУГИ), РЕАЛИЗУЕМЫЕ НА ТЕРРИТОРИИ РОССИЙСКОЙ ФЕДЕРАЦИИ</t>
  </si>
  <si>
    <t>000.1.03.02.000.00.0000.000</t>
  </si>
  <si>
    <t xml:space="preserve">Акцизы по подакцизным товарам (продукции), производимым на территории Российской Федерации </t>
  </si>
  <si>
    <t>000.1.05.00.000.00.0000.000</t>
  </si>
  <si>
    <t>НАЛОГИ НА СОВОКУПНЫЙ ДОХОД</t>
  </si>
  <si>
    <t>000.1.05.02.000.00.0000.000</t>
  </si>
  <si>
    <t>Единый налог на вмененный доход для отдельных видов деятельности</t>
  </si>
  <si>
    <t>000.1.05.03.010.00.0000.000</t>
  </si>
  <si>
    <t>Единый сельскохозяйственный налог, взимаемый с налогоплательщиков, выбравших в качестве объекта налогообложения доходы, уменьшенные на величину расходов</t>
  </si>
  <si>
    <t>000.1.05.04.000.00.0000.000</t>
  </si>
  <si>
    <t>Налог,взимаемый в связи с применением патентной системы налогооблажения,зачисляемый в бюджета МР (сумма платежа (перерасчеты,недоимка и задолженность по соответ. платежу, в т.ч. по отмененному)</t>
  </si>
  <si>
    <t>000.1.06.00.000.00.0000.000</t>
  </si>
  <si>
    <t>НАЛОГИ НА ИМУЩЕСТВО</t>
  </si>
  <si>
    <t>000.1.06.04.000.00.0000.000</t>
  </si>
  <si>
    <t>Транспортный налог</t>
  </si>
  <si>
    <t>000.1.06.04.011.00.0000.000</t>
  </si>
  <si>
    <t>Транспортный налог с организаций</t>
  </si>
  <si>
    <t>000.1.06.04.012.00.0000.000</t>
  </si>
  <si>
    <t>Транспортный налог с физических лиц</t>
  </si>
  <si>
    <t>000.1.08.00.000.00.0000.000</t>
  </si>
  <si>
    <t>ГОСУДАРСТВЕННАЯ ПОШЛИНА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</si>
  <si>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</si>
  <si>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</si>
  <si>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</si>
  <si>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</si>
  <si>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000.1.11.05.013.00.0000.000</t>
  </si>
  <si>
    <t>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</t>
  </si>
  <si>
    <t>000.1.11.05.035.00.0000.000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</si>
  <si>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</si>
  <si>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000.1.11.07.000.00.0000.000</t>
  </si>
  <si>
    <t>Платежи от государственных и муниципальных унитарных предприятий</t>
  </si>
  <si>
    <t>000.1.11.07.015.00.0000.000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</si>
  <si>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</si>
  <si>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000.1.12.01.000.00.0000.000</t>
  </si>
  <si>
    <t>Плата за негативное воздействие на окружающую среду</t>
  </si>
  <si>
    <t>000.1.13.00.000.00.0000.000</t>
  </si>
  <si>
    <t>ДОХОДЫ ОТ ОКАЗАНИЯ ПЛАТНЫХ УСЛУГ И КОМПЕНСАЦИИ ЗАТРАТ ГОСУДАРСТВА</t>
  </si>
  <si>
    <t>000.1.13.01.000.00.0000.000</t>
  </si>
  <si>
    <t>Доходы от оказания услуг и компенсации затрат государства</t>
  </si>
  <si>
    <t>000.1.14.00.000.00.0000.000</t>
  </si>
  <si>
    <t>ДОХОДЫ ОТ ПРОДАЖИ МАТЕРИАЛЬНЫХ И НЕМАТЕРИАЛЬНЫХ АКТИВОВ</t>
  </si>
  <si>
    <t>000.1.14.02.000.00.0000.000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</si>
  <si>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</si>
  <si>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000.1.14.06.000.00.0000.000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</si>
  <si>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</si>
  <si>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000.1.14.06.013.00.0000.000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</si>
  <si>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</si>
  <si>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000.1.16.00.000.00.0000.000</t>
  </si>
  <si>
    <t>ШТРАФЫ, САНКЦИИ, ВОЗМЕЩЕНИЕ УЩЕРБА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</si>
  <si>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</si>
  <si>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</si>
  <si>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</si>
  <si>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</si>
  <si>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000.2.02.15.000.00.0000.000</t>
  </si>
  <si>
    <t>Дотации бюджетам сельских поселений на выравнивание бюджетной обеспеченности</t>
  </si>
  <si>
    <t>000.2.02.15.001.00.0000.000</t>
  </si>
  <si>
    <t>Дотации на выравнивание бюджетной обеспеченности</t>
  </si>
  <si>
    <t>051.2.02.15.001.05.0000.150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</si>
  <si>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</si>
  <si>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000.2.02.15.002.00.0000.000</t>
  </si>
  <si>
    <t>Дотации бюджетам на поддержку мер по обеспечению сбалансированности бюджетов</t>
  </si>
  <si>
    <t>051.2.02.15.002.05.0000.150</t>
  </si>
  <si>
    <t>Дотации бюджетам муниципальных районов на поддержку мер по обеспечнию сбалансированности бюджетов</t>
  </si>
  <si>
    <t>000.2.02.25.000.00.0000.000</t>
  </si>
  <si>
    <t>Субсидии бюджетам сельских поселений на строительство и реконструкцию</t>
  </si>
  <si>
    <t>000.2.02.25.304.00.0000.000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</si>
  <si>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</si>
  <si>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051.2.02.25.304.05.0000.150</t>
  </si>
  <si>
    <t>000.2.02.25.497.00.0000.000</t>
  </si>
  <si>
    <t>Субсидии бюджетам муниципальных районов области на обеспечение жильем молодых семей</t>
  </si>
  <si>
    <t>051.2.02.25.497.05.0000.150</t>
  </si>
  <si>
    <t>000.2.02.25.519.00.0000.000</t>
  </si>
  <si>
    <t>Субсидия бюджетов муниципальных районов области на поддержку отрасли культуры</t>
  </si>
  <si>
    <t>051.2.02.25.519.05.0000.150</t>
  </si>
  <si>
    <t>000.2.02.29.000.00.0000.000</t>
  </si>
  <si>
    <t>Субсидии бюджетам сельских поселений из местных бюджетов</t>
  </si>
  <si>
    <t>000.2.02.29.900.00.0000.000</t>
  </si>
  <si>
    <t>Субсидии бюджетам муниципальных районов из местных бюджетов</t>
  </si>
  <si>
    <t>051.2.02.29.900.05.0000.150</t>
  </si>
  <si>
    <t>000.2.02.29.999.00.0000.000</t>
  </si>
  <si>
    <t>Прочие субсидии</t>
  </si>
  <si>
    <t>051.2.02.29.999.05.0078.150</t>
  </si>
  <si>
    <t>Субсидии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</si>
  <si>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051.2.02.29.999.05.0086.150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</si>
  <si>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</si>
  <si>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051.2.02.29.999.05.0126.150</t>
  </si>
  <si>
    <t>Субсидии бюджетам муниципальнымх районов области на проведение капитальных и текущих ремонтов спортивных залов муниципальных общеобразовательных организаций</t>
  </si>
  <si>
    <t>000.2.02.30.000.00.0000.000</t>
  </si>
  <si>
    <t>Субвенции бюджетам бюджетной системы Российской Федерации</t>
  </si>
  <si>
    <t>000.2.02.30.024.00.0000.000</t>
  </si>
  <si>
    <t xml:space="preserve">Субвенции местным бюджетам на выполнение передаваемых полномочий субъектов Российской Федерации </t>
  </si>
  <si>
    <t>051.2.02.30.024.05.0001.150</t>
  </si>
  <si>
    <t>Субвенции бюджетам муниипальных районов области на финансовое обеспечение образовательной деятельности муниципальных общеобразовательных учреждений</t>
  </si>
  <si>
    <t>051.2.02.30.024.05.0003.150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</si>
  <si>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</si>
  <si>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051.2.02.30.024.05.0007.150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</si>
  <si>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</si>
  <si>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051.2.02.30.024.05.0008.150</t>
  </si>
  <si>
    <t>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</si>
  <si>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051.2.02.30.024.05.0009.150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</si>
  <si>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штатаных работников</t>
  </si>
  <si>
    <t>051.2.02.30.024.05.0012.150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</si>
  <si>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</si>
  <si>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051.2.02.30.024.05.0014.150</t>
  </si>
  <si>
    <t>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</si>
  <si>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051.2.02.30.024.05.0027.150</t>
  </si>
  <si>
    <t>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</si>
  <si>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051.2.02.30.024.05.0028.150</t>
  </si>
  <si>
    <t>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</si>
  <si>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051.2.02.30.024.05.0029.150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</si>
  <si>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</si>
  <si>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051.2.02.30.024.05.0037.150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</si>
  <si>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</si>
  <si>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051.2.02.30.024.05.0043.150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</si>
  <si>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</si>
  <si>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051.2.02.30.024.05.0045.150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</si>
  <si>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</t>
  </si>
  <si>
    <t>000.2.02.35.000.00.0000.000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</si>
  <si>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</si>
  <si>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000.2.02.35.120.00.0000.000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</si>
  <si>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</si>
  <si>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051.2.02.35.120.05.0000.150</t>
  </si>
  <si>
    <t>000.2.02.35.303.00.0000.000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</si>
  <si>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</si>
  <si>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051.2.02.35.303.05.0000.150</t>
  </si>
  <si>
    <t>000.2.02.40.000.00.0000.000</t>
  </si>
  <si>
    <t>000.2.02.40.014.00.0000.000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</si>
  <si>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</si>
  <si>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051.2.02.40.014.05.0000.150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</si>
  <si>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 в соответствии с заключенными соглашениями</t>
  </si>
  <si>
    <t>000.2.02.45.000.00.0000.000</t>
  </si>
  <si>
    <t>000.2.02.45.050.00.0000.000</t>
  </si>
  <si>
    <t>051.2.02.45.050.05.0000.150</t>
  </si>
  <si>
    <t>000.2.02.45.179.00.0000.000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</si>
  <si>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</si>
  <si>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051.2.02.45.179.05.0000.150</t>
  </si>
  <si>
    <t>000.2.02.49.000.00.0000.000</t>
  </si>
  <si>
    <t>Прочие межбюджетные трансферты, передаваемые бюджетам сельских поселений</t>
  </si>
  <si>
    <t>000.2.02.49.999.00.0000.000</t>
  </si>
  <si>
    <t>Прочие межбюджетные трансферты, передаваемые бюджетам</t>
  </si>
  <si>
    <t>051.2.02.49.999.05.0006.150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</si>
  <si>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</si>
  <si>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051.2.02.49.999.05.0015.150</t>
  </si>
  <si>
    <t>Иные межбюджетные трансферты на размещение социально значимой информации в печатных средствах массовой информации учрежденных органами местного самоуправления, и в сетевых изданиях, данных печатных средств массовой информации учрежденных органами местного самоуправления</t>
  </si>
  <si>
    <t>051.2.02.49.999.05.0020.150</t>
  </si>
  <si>
    <t>Межбюджетные трансферты, передаваемые бюджетам муниципальных районов области на осуществление мероприятий в области энергоснабжения и повышения энергетической эффективности</t>
  </si>
  <si>
    <t>051.2.02.49.999.05.0067.150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</si>
  <si>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</si>
  <si>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051.2.02.49.999.05.0070.150</t>
  </si>
  <si>
    <t>Межбюджетные трансферты, передаваемые бюджетам муниципальных районов области на проведение капитального и текущего ремонта, техническое оснащение муниципальных учреждений культурно-досугового типа</t>
  </si>
  <si>
    <t>051.2.02.49.999.05.0080.150</t>
  </si>
  <si>
    <t>Межбюджетные трансферты, передаваемые бюджетам муниципальных районов области на поощрение муниципальных управленческих команд</t>
  </si>
  <si>
    <t>051.2.02.49.999.05.0106.150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</si>
  <si>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</si>
  <si>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051.2.02.49.999.05.0110.150</t>
  </si>
  <si>
    <t>Межбюджетные трансферты,передаваемые бюджетам муниципальных районов области на укрепление материально-технической базы и оснащение музеев боевой славы в муниципальных образовательных организациях</t>
  </si>
  <si>
    <t>051.2.02.49.999.05.0117.150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</si>
  <si>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 области</t>
  </si>
  <si>
    <t>051.2.02.49.999.05.0119.150</t>
  </si>
  <si>
    <t>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</si>
  <si>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051.2.02.49.999.05.0131.150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</si>
  <si>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</t>
  </si>
  <si>
    <t>000.2.04.00.000.00.0000.000</t>
  </si>
  <si>
    <t>БЕЗВОЗМЕЗДНЫЕ ПОСТУПЛЕНИЯ ОТ НЕГОСУДАРСТВЕННЫХ                      ОРГАНИЗАЦИЙ</t>
  </si>
  <si>
    <t>000.2.04.05.000.00.0000.000</t>
  </si>
  <si>
    <t>Прочие безвозмездные поступления от негосударственных организаций в бюджеты городских поселений</t>
  </si>
  <si>
    <t>000.2.04.05.099.00.0000.000</t>
  </si>
  <si>
    <t>Прочие безвозмездные поступления от негосударственных организаций в бюджеты муниципальных районов</t>
  </si>
  <si>
    <t>051.2.04.05.099.05.0000.150</t>
  </si>
  <si>
    <t>бюджет территориального государственного внебюджетного фонда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</si>
  <si>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</si>
  <si>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</si>
  <si>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</si>
  <si>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</si>
  <si>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</si>
  <si>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Отчет об исполнении бюджета Дергачевского муниципального района за 2024 год</t>
  </si>
  <si>
    <t xml:space="preserve"> Доходы бюджета</t>
  </si>
  <si>
    <t>бюджеты внутригородских муниципальных образований городов федерального значения</t>
  </si>
  <si>
    <t>бюджеты городских округов с внутри- городским делением</t>
  </si>
  <si>
    <t>Расходы бюджета - всего</t>
  </si>
  <si>
    <t>200</t>
  </si>
  <si>
    <t xml:space="preserve">в том числе: </t>
  </si>
  <si>
    <t>ОБЩЕГОСУДАРСТВЕННЫЕ ВОПРОСЫ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</si>
  <si>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</si>
  <si>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</si>
  <si>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</si>
  <si>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</si>
  <si>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</si>
  <si>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</si>
  <si>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</si>
  <si>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</si>
  <si>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</si>
  <si>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</si>
  <si>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</si>
  <si>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</si>
  <si>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</si>
  <si>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 xml:space="preserve"> 000 0103 0000000000 240</t>
  </si>
  <si>
    <t>Прочая закупка товаров, работ и услуг</t>
  </si>
  <si>
    <t xml:space="preserve"> 000 0103 0000000000 244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</si>
  <si>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</si>
  <si>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</si>
  <si>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</si>
  <si>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</si>
  <si>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000 0104 0000000000 110</t>
  </si>
  <si>
    <t>Иные выплаты персоналу учреждений, за исключением фонда оплаты труда</t>
  </si>
  <si>
    <t xml:space="preserve"> 000 0104 0000000000 112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</si>
  <si>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</si>
  <si>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</si>
  <si>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</si>
  <si>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</si>
  <si>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</si>
  <si>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</si>
  <si>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</si>
  <si>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000 0104 0000000000 800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</si>
  <si>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</si>
  <si>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</si>
  <si>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</si>
  <si>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</si>
  <si>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</si>
  <si>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</si>
  <si>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</si>
  <si>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</si>
  <si>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</si>
  <si>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</si>
  <si>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</si>
  <si>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</si>
  <si>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</si>
  <si>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</si>
  <si>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</si>
  <si>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</si>
  <si>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</si>
  <si>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</si>
  <si>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</si>
  <si>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</si>
  <si>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Закупка энергетических ресурсов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</si>
  <si>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</si>
  <si>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</si>
  <si>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</si>
  <si>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</si>
  <si>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</si>
  <si>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</si>
  <si>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</si>
  <si>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</si>
  <si>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</si>
  <si>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</si>
  <si>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</si>
  <si>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</si>
  <si>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</si>
  <si>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</si>
  <si>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</si>
  <si>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</si>
  <si>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</si>
  <si>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</si>
  <si>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</si>
  <si>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</si>
  <si>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</si>
  <si>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</si>
  <si>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</si>
  <si>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>000 0113 0000000000 852</t>
  </si>
  <si>
    <t xml:space="preserve"> 000 0113 0000000000 853</t>
  </si>
  <si>
    <t>НАЦИОНАЛЬНАЯ ЭКОНОМИКА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</si>
  <si>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</si>
  <si>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</si>
  <si>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</si>
  <si>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</si>
  <si>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</si>
  <si>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</si>
  <si>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</si>
  <si>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</si>
  <si>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</si>
  <si>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</si>
  <si>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</si>
  <si>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</si>
  <si>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</si>
  <si>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</si>
  <si>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</si>
  <si>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</si>
  <si>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</si>
  <si>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</si>
  <si>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</si>
  <si>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</si>
  <si>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</si>
  <si>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>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</si>
  <si>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</si>
  <si>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</si>
  <si>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</si>
  <si>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000 0502 0000000000 000</t>
  </si>
  <si>
    <t xml:space="preserve"> 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</si>
  <si>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</si>
  <si>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</si>
  <si>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>000 0502 0000000000 811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</si>
  <si>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</si>
  <si>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</si>
  <si>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</si>
  <si>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</si>
  <si>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ОБРАЗОВАНИЕ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</si>
  <si>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</si>
  <si>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</si>
  <si>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</si>
  <si>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</si>
  <si>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</si>
  <si>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</si>
  <si>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</si>
  <si>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</si>
  <si>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</si>
  <si>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</si>
  <si>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</si>
  <si>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</si>
  <si>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</si>
  <si>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</si>
  <si>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</si>
  <si>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</si>
  <si>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</si>
  <si>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</si>
  <si>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</si>
  <si>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</si>
  <si>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</si>
  <si>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</si>
  <si>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</si>
  <si>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</si>
  <si>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</si>
  <si>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</si>
  <si>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</si>
  <si>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</si>
  <si>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</si>
  <si>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</si>
  <si>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</si>
  <si>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</si>
  <si>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000 0707 0000000000 340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</si>
  <si>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</si>
  <si>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</si>
  <si>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</si>
  <si>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</si>
  <si>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</si>
  <si>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000 0707 0000000000 621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</si>
  <si>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</si>
  <si>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</si>
  <si>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</si>
  <si>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</si>
  <si>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</si>
  <si>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</si>
  <si>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</si>
  <si>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</si>
  <si>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</si>
  <si>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</si>
  <si>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</si>
  <si>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</si>
  <si>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</si>
  <si>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</si>
  <si>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</si>
  <si>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</si>
  <si>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</si>
  <si>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</si>
  <si>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</si>
  <si>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</si>
  <si>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</si>
  <si>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</si>
  <si>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</si>
  <si>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</si>
  <si>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</si>
  <si>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</si>
  <si>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</si>
  <si>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</si>
  <si>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</si>
  <si>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</si>
  <si>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</si>
  <si>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</si>
  <si>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</si>
  <si>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</si>
  <si>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</si>
  <si>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</si>
  <si>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</si>
  <si>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</si>
  <si>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</si>
  <si>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</si>
  <si>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</si>
  <si>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</si>
  <si>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</si>
  <si>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</si>
  <si>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</si>
  <si>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</si>
  <si>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</si>
  <si>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</si>
  <si>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</si>
  <si>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</si>
  <si>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</si>
  <si>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</si>
  <si>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</si>
  <si>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</si>
  <si>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</si>
  <si>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</si>
  <si>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</si>
  <si>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</si>
  <si>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</si>
  <si>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</si>
  <si>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</si>
  <si>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</si>
  <si>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</si>
  <si>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</si>
  <si>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</si>
  <si>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</si>
  <si>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</si>
  <si>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</si>
  <si>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000 1102 0000000000 244</t>
  </si>
  <si>
    <t>000 1102 0000000000 200</t>
  </si>
  <si>
    <t>000 1102 0000000000 240</t>
  </si>
  <si>
    <t>СРЕДСТВА МАССОВОЙ ИНФОРМАЦИИ</t>
  </si>
  <si>
    <t xml:space="preserve"> 000 1200 0000000000 000</t>
  </si>
  <si>
    <t xml:space="preserve"> 000 1202 0000000000 000</t>
  </si>
  <si>
    <t xml:space="preserve"> 000 1202 0000000000 800</t>
  </si>
  <si>
    <t xml:space="preserve"> 000 1202 0000000000 810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</si>
  <si>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</si>
  <si>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</si>
  <si>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</si>
  <si>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</si>
  <si>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</si>
  <si>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</si>
  <si>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</si>
  <si>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</si>
  <si>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</si>
  <si>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</si>
  <si>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</si>
  <si>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</si>
  <si>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-</t>
  </si>
  <si>
    <t>источники внутреннего финансирования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</si>
  <si>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</si>
  <si>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</si>
  <si>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</si>
  <si>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</si>
  <si>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</si>
  <si>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</si>
  <si>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Изменение остатков средств на счетах по учету средств бюджетов</t>
  </si>
  <si>
    <t>x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</si>
  <si>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</si>
  <si>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</si>
  <si>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</si>
  <si>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</si>
  <si>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</si>
  <si>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</si>
  <si>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</si>
  <si>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</si>
  <si>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 xml:space="preserve">                                           Источники финансирования дефицита бюджета</t>
  </si>
  <si>
    <t>000 0103 0000000000 800</t>
  </si>
  <si>
    <t>000 0103 0000000000 850</t>
  </si>
  <si>
    <t>Уплата прочих налогов, сборов и иных платежей</t>
  </si>
  <si>
    <t xml:space="preserve"> 000 0300 0000000000 000</t>
  </si>
  <si>
    <t xml:space="preserve"> 000 0309 0000000000 000</t>
  </si>
  <si>
    <t xml:space="preserve"> 000 0408 0000000000 000</t>
  </si>
  <si>
    <t xml:space="preserve">61 1 00 25300  </t>
  </si>
  <si>
    <t>61 1 00 25300</t>
  </si>
  <si>
    <t>Уплата прочих налогов, сборов и иных платежей представительным органом власти</t>
  </si>
  <si>
    <t xml:space="preserve">      Расходы бюджета</t>
  </si>
  <si>
    <t>000 0106 0000000000 830</t>
  </si>
  <si>
    <t>000 0106 0000000000 831</t>
  </si>
  <si>
    <t xml:space="preserve"> 000 0113 0000000000 851</t>
  </si>
  <si>
    <t xml:space="preserve"> 000 0309 0000000000 244</t>
  </si>
  <si>
    <t xml:space="preserve"> 000 0309 0000000000 240</t>
  </si>
  <si>
    <t xml:space="preserve"> 000 0309 0000000000 200</t>
  </si>
  <si>
    <t xml:space="preserve"> 000 0405 0000000000 800</t>
  </si>
  <si>
    <t xml:space="preserve"> 000 0405 0000000000 810</t>
  </si>
  <si>
    <t xml:space="preserve"> 000 0405 0000000000 811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</si>
  <si>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</si>
  <si>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000 0408 0000000000 200</t>
  </si>
  <si>
    <t xml:space="preserve"> 000 0408 0000000000 240</t>
  </si>
  <si>
    <t xml:space="preserve"> 000 0408 0000000000 244</t>
  </si>
  <si>
    <t xml:space="preserve"> 000 0501 0000000000 852</t>
  </si>
  <si>
    <t xml:space="preserve"> 000 0501 0000000000 850</t>
  </si>
  <si>
    <t xml:space="preserve"> 000 0502 0000000000 850</t>
  </si>
  <si>
    <t xml:space="preserve"> 000 0502 0000000000 853</t>
  </si>
  <si>
    <t xml:space="preserve"> 000 0709 0000000000 300</t>
  </si>
  <si>
    <t xml:space="preserve"> 000 0709 0000000000 340</t>
  </si>
  <si>
    <t xml:space="preserve"> 000 1101 0000000000 611</t>
  </si>
  <si>
    <t xml:space="preserve"> 000 1101 0000000000 612</t>
  </si>
  <si>
    <t xml:space="preserve"> 000 1101 0000000000 600</t>
  </si>
  <si>
    <t xml:space="preserve"> 000 1101 0000000000 610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</si>
  <si>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(выполение работ)</t>
  </si>
  <si>
    <t xml:space="preserve"> 000 1202 0000000000 244</t>
  </si>
  <si>
    <t>Прочая закупка товаров, работ и услуг для обеспечения государственных (муниципальных) нужд</t>
  </si>
  <si>
    <t xml:space="preserve"> 000 1202 0000000000 240</t>
  </si>
  <si>
    <t xml:space="preserve"> 000 1202 0000000000 200</t>
  </si>
  <si>
    <t>Отчет об исполнении бюджета Дергачевского муниципального района за 2025 год</t>
  </si>
  <si>
    <t xml:space="preserve"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за 2025 год  </t>
  </si>
  <si>
    <t>Реализация основного мероприятия "Обеспечения эффективности деятельности органов местного самоуправления"</t>
  </si>
  <si>
    <t>Уплата земельного налога,налога на имущество и транспортного налога органами исполнительной власти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</si>
  <si>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</si>
  <si>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47 0 00 00000</t>
  </si>
  <si>
    <t>47 0 01 00000</t>
  </si>
  <si>
    <t>47 0 01 Б6200</t>
  </si>
  <si>
    <t>Муниципальные программа "Профилактика правонарушений преступлений и проиводействия незаконному обороту наркотичесикх средств на территории Дергачевского района Саратовской области"</t>
  </si>
  <si>
    <t>Основное мероприятие "Профилактика правонарушений и преступлений связанных с незаконным оборотом наркотиков"</t>
  </si>
  <si>
    <t>Профилактика правонарушений и преступлений связанных с незаконным оборотом наркотиков</t>
  </si>
  <si>
    <t>12 0 00 00000</t>
  </si>
  <si>
    <t>12 0 01 00000</t>
  </si>
  <si>
    <t>12 0 01 L5990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</si>
  <si>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</si>
  <si>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</si>
  <si>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</si>
  <si>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82 3 00 00000</t>
  </si>
  <si>
    <t>82 3 00 79921</t>
  </si>
  <si>
    <t>Расходы на предоставление субсидий  юр.лицам, индивидуальным предпринимателям, а также физическим лицам - производителям товаров, работ, услуг</t>
  </si>
  <si>
    <t>Возмещение части прямых понесенных (фактических) затрат, связанных с производством сельскохозяйственных культур, сельскохозяйственным товаропроизводителям (за исключением граждан ведущих подсобное хозяйство), пострадавшим в результате миграции сайгаков на территории Саратовской области</t>
  </si>
  <si>
    <t>50 4 00 79902</t>
  </si>
  <si>
    <t>46 0 00 00000</t>
  </si>
  <si>
    <t>46 4 00 00000</t>
  </si>
  <si>
    <t>46 4 02 79860</t>
  </si>
  <si>
    <t>46 4 02 00000</t>
  </si>
  <si>
    <t>Муниципальная программа "Развитие отдаленного малонаселенного муниципального образования -  Дергачевского муниципального района Саратовской области на 2025-2027 годы"</t>
  </si>
  <si>
    <t>Подпрограмма  "Развитие дорожной и транспортной инфрастуктуры отдаленного малонаселенного муниципального образования  - Дергачевского муниципального района Саратовской области на 2025-2027 годы"</t>
  </si>
  <si>
    <t>Основное мероприятие "Организация транспортного обслуживания жителей круупнейших отдаленных малонасленных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</si>
  <si>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</si>
  <si>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22 0 04 SД807</t>
  </si>
  <si>
    <t>22 0 04 9Д807</t>
  </si>
  <si>
    <t>Обеспечение дорожно-эксплуатационной техникой муниципальных районов (за счет средств местного бюджета)</t>
  </si>
  <si>
    <t>Обеспечение дорожно-эксплуатационной техникой муниципальных районов</t>
  </si>
  <si>
    <t>22 0 04 9Д011</t>
  </si>
  <si>
    <t>Обеспечение дорожно-эксплуатационной техникой муниципальных районов (за счет собственных (дополнительных) средств местного бюджета)</t>
  </si>
  <si>
    <t>38 0 01 9Д011</t>
  </si>
  <si>
    <t>46 4 01 9Д827</t>
  </si>
  <si>
    <t>46 4 01 00000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</si>
  <si>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</si>
  <si>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</si>
  <si>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71 0 00 00000</t>
  </si>
  <si>
    <t>71 4 00 00000</t>
  </si>
  <si>
    <t>71 4 00 06230</t>
  </si>
  <si>
    <t>71 4 00 06 230</t>
  </si>
  <si>
    <t>Предоставление субсидий бюджетным, автономным учреждениям и иным некоммерсческим организациям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</si>
  <si>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</si>
  <si>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</si>
  <si>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</si>
  <si>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46 2 00 00000</t>
  </si>
  <si>
    <t>46 2 01 00000</t>
  </si>
  <si>
    <t>46 2 01 79870</t>
  </si>
  <si>
    <t xml:space="preserve">Подпрограмма "Развитие спорта в крупнейших отдаленных малонаселенных муниципальных образований области" </t>
  </si>
  <si>
    <t>Основное мероприятие "Реализация мероприятий по созданию универсальных спортивных площадок"</t>
  </si>
  <si>
    <t>10 1 01 79330</t>
  </si>
  <si>
    <t>10 1 01 79908</t>
  </si>
  <si>
    <t>10 1 02 00000</t>
  </si>
  <si>
    <t>10 1 02 76700</t>
  </si>
  <si>
    <t>Погашение кредиторской задолженности прошлых лет</t>
  </si>
  <si>
    <t>Обеспечение образовательной деятельности муниципальных дошкольных образовательных организаций за счет субвенций</t>
  </si>
  <si>
    <t>10 2 01 79904</t>
  </si>
  <si>
    <t>Осуществление расходов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</si>
  <si>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10 2 01 R3042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</si>
  <si>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</si>
  <si>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 01 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</si>
  <si>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</si>
  <si>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10 2 01 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</si>
  <si>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</si>
  <si>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01 U3190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</si>
  <si>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</si>
  <si>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10 2 Ю6 00000</t>
  </si>
  <si>
    <t>10 2 Ю6 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</si>
  <si>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</si>
  <si>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</si>
  <si>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</si>
  <si>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000.1.14.06.025.00.0000.000</t>
  </si>
  <si>
    <t xml:space="preserve">Плата поступившая в рамках договора за предоставление права на размещение 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их землях или земельных участках, государственная собственность на которые не разграничена  </t>
  </si>
  <si>
    <t>000.1.11.09.080.00.0000.000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</si>
  <si>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</si>
  <si>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000.1.11.09.000.00.0000.000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</si>
  <si>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</si>
  <si>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000.1.11.05.025.00.0000.000</t>
  </si>
  <si>
    <t>Неналоговые доходы</t>
  </si>
  <si>
    <t xml:space="preserve">Налоговые доходы </t>
  </si>
  <si>
    <t>10 2 Ю4 00000</t>
  </si>
  <si>
    <t>10 2 Ю4 55590</t>
  </si>
  <si>
    <t>Оснащение предметных кабинетов общеобразовательных организаций оборудованием, средствами обучения и воспитания</t>
  </si>
  <si>
    <t>10 2 Ю6 50501</t>
  </si>
  <si>
    <t>10 2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</si>
  <si>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</si>
  <si>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46 3 00 00000</t>
  </si>
  <si>
    <t>46 3 01 72110</t>
  </si>
  <si>
    <t>46 3 01 00000</t>
  </si>
  <si>
    <t>Подпрограмма "Развитие инфраструктуры образовательных организаций крупнейших отдаленных малонаселенных муниципальных 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</si>
  <si>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</si>
  <si>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Проведение капитального и текущего ремонта муниципальных образовательных организаций</t>
  </si>
  <si>
    <t>46 3 02 00000</t>
  </si>
  <si>
    <t>46 3 02 77180</t>
  </si>
  <si>
    <t>Основное мероприятие "Выплата именных стипендий обучающимся, заключившим договоры о целевом обучении с общеобразовательными организациями, расположенными на териториях Дергачевского муниципального района Саратовской области"</t>
  </si>
  <si>
    <t>00</t>
  </si>
  <si>
    <t>Муниципальная программа "Развитие образования" Дергачевского муниципального района</t>
  </si>
  <si>
    <t>Оснащение и укрепление материально-технической базы образовательных организаций</t>
  </si>
  <si>
    <t>Мероприятия,осуществляемые за счет субсидий из бюджетов бюджетной системы</t>
  </si>
  <si>
    <t>15 3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</si>
  <si>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</si>
  <si>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15 3 01А4670 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</si>
  <si>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</si>
  <si>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28 0 00 00000</t>
  </si>
  <si>
    <t>28 0 01 00000</t>
  </si>
  <si>
    <t>28 0 01 Д4500</t>
  </si>
  <si>
    <t>Муниципальная программа "Профилактика терроризма и экстремизма в Дергачевском муниципальном районе"</t>
  </si>
  <si>
    <t>Основное мероприятие "Профилактика терроризма и экстремизма"</t>
  </si>
  <si>
    <t>46 5 00 00000</t>
  </si>
  <si>
    <t>46 5 01 00000</t>
  </si>
  <si>
    <t>46 5 01 74020</t>
  </si>
  <si>
    <t>Подпрограмма "Укрепление материально-технической базы, обеспечение деятельности коллективов и учреждений в сфере культуры в крупнейших отдаленных малонаселенных муниципальных образованиях области"</t>
  </si>
  <si>
    <t>Основное мероприятий "Проведение капитального и текущего ремонта, техническое оснащение муниципальных учреждений культурно-досугового типа"</t>
  </si>
  <si>
    <t>46 5 02 00000</t>
  </si>
  <si>
    <t>46 5 02 79850</t>
  </si>
  <si>
    <t>50 2 00 L5192</t>
  </si>
  <si>
    <t>Муниципальная программа "Культура Дергачевского района"</t>
  </si>
  <si>
    <t>Государственная поддержка отрасли культуры (государственная поддержка лучших сельских учреждений культуры)</t>
  </si>
  <si>
    <t>000.2.02.25.467.00.0000.000</t>
  </si>
  <si>
    <t>000.2.02.25.467.05.0000.000</t>
  </si>
  <si>
    <t>Субсидия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</si>
  <si>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000.2.02.25.559.00.0000.000</t>
  </si>
  <si>
    <t>Субсидии бюджетам муниципальных районов на оснащение предметных кабинетов общеобразовательных организаций оборудование, средствами обучения и воспитания</t>
  </si>
  <si>
    <t>051. 2. 02.25.559.05.0000.150</t>
  </si>
  <si>
    <t>000.2.02.25.599.00.0000.000</t>
  </si>
  <si>
    <t>051. 2. 02.25.599.05.0000.150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</si>
  <si>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</si>
  <si>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051.2.02.29.999.05.0128.150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</si>
  <si>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</si>
  <si>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051.2.02.49.999.05.0145.150</t>
  </si>
  <si>
    <t>051.2.02.49.999.05.0146.150</t>
  </si>
  <si>
    <t>051.2.02.49.999.05.0149.150</t>
  </si>
  <si>
    <t>051.2.02.49.999.05.0150.150</t>
  </si>
  <si>
    <t>051.2.02.49.999.05.0151.150</t>
  </si>
  <si>
    <t>051.2.02.49.999.05.0152.150</t>
  </si>
  <si>
    <t>051.2.02.49.999.05.0153.150</t>
  </si>
  <si>
    <t>051.2.02.49.999.05.0155.150</t>
  </si>
  <si>
    <t>Межбюджетные трансферты, передаваемые бюджетам мун. районов области на фин. обеспеч. центров образования естественно-научной и технолог. направленностей, а также цифр. и гум. профилей в муниц. общеобраз. организациях</t>
  </si>
  <si>
    <t>Иные межбюджетные трансферты, бюджетов муниципальных районов области на финансовое обеспечение цифровой образовательной среды в общеобразовательных организациях</t>
  </si>
  <si>
    <t>Межбюджетные трансферты передаваемые бюджетам муницпиальных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</si>
  <si>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 передаваемые бюджетам муницпиальных районов области на укрепление материально-технической базы учреждения культурно-досугового типа в целях оснащения коллективов имеющих звание "Народный"</t>
  </si>
  <si>
    <t>Межбюджетные трансферты передаваемые бюджетам муниципальных районов области на реализацию мероприятий по созданию универсальных спортивных площадок</t>
  </si>
  <si>
    <t>Межбюджетные трансферты передаваемые бюджетам муницпиальных районов области на обеспечение дорожно-эксплутационной техникой крупнейших отдаленных малонаселенных муниципальных районов области</t>
  </si>
  <si>
    <t>Межбюджетные трансферты передаваемые бюджетам муницпиальных районов области на организацию транспортного обслуживания</t>
  </si>
  <si>
    <t>Межбюджетные трансферты передаваемые бюджетам муницпиальных районов области на выплату именных стипендий обучающимся, заключившим договоры о целевом обучении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</si>
</sst>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\.mm\.yyyy"/>
    <numFmt numFmtId="165" formatCode="00"/>
    <numFmt numFmtId="166" formatCode="0000000"/>
    <numFmt numFmtId="167" formatCode="000"/>
    <numFmt numFmtId="168" formatCode="0.0"/>
    <numFmt numFmtId="169" formatCode="[$-419]General"/>
    <numFmt numFmtId="170" formatCode="#,##0.00;[Red]\-#,##0.00;0.00"/>
    <numFmt numFmtId="171" formatCode="000000000"/>
  </numFmts>
  <fonts count="47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b/>
      <i/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89">
    <xf numFmtId="0" fontId="0" fillId="0" borderId="0"/>
    <xf numFmtId="0" fontId="2" fillId="0" borderId="1"/>
    <xf numFmtId="0" fontId="2" fillId="0" borderId="2">
      <alignment horizontal="left" wrapText="1"/>
    </xf>
    <xf numFmtId="0" fontId="3" fillId="0" borderId="3">
      <alignment horizontal="left" wrapText="1"/>
    </xf>
    <xf numFmtId="0" fontId="3" fillId="0" borderId="1"/>
    <xf numFmtId="0" fontId="2" fillId="0" borderId="4">
      <alignment horizontal="left" wrapText="1" indent="1"/>
    </xf>
    <xf numFmtId="0" fontId="2" fillId="0" borderId="5">
      <alignment horizontal="left" wrapText="1"/>
    </xf>
    <xf numFmtId="0" fontId="2" fillId="0" borderId="5">
      <alignment horizontal="left" wrapText="1" indent="2"/>
    </xf>
    <xf numFmtId="0" fontId="4" fillId="0" borderId="6"/>
    <xf numFmtId="0" fontId="2" fillId="0" borderId="0">
      <alignment horizontal="center" wrapText="1"/>
    </xf>
    <xf numFmtId="49" fontId="2" fillId="0" borderId="1">
      <alignment horizontal="left"/>
    </xf>
    <xf numFmtId="49" fontId="2" fillId="0" borderId="7">
      <alignment horizontal="center" wrapText="1"/>
    </xf>
    <xf numFmtId="49" fontId="2" fillId="0" borderId="7">
      <alignment horizontal="center"/>
    </xf>
    <xf numFmtId="0" fontId="3" fillId="0" borderId="0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0" fontId="2" fillId="0" borderId="2">
      <alignment horizontal="left" wrapText="1" indent="1"/>
    </xf>
    <xf numFmtId="0" fontId="2" fillId="0" borderId="10">
      <alignment horizontal="left" wrapText="1"/>
    </xf>
    <xf numFmtId="0" fontId="2" fillId="0" borderId="10">
      <alignment horizontal="left" wrapText="1" indent="2"/>
    </xf>
    <xf numFmtId="0" fontId="4" fillId="0" borderId="11"/>
    <xf numFmtId="0" fontId="4" fillId="0" borderId="9"/>
    <xf numFmtId="0" fontId="3" fillId="0" borderId="12">
      <alignment horizontal="center" vertical="center" textRotation="90" wrapText="1"/>
    </xf>
    <xf numFmtId="0" fontId="3" fillId="0" borderId="6">
      <alignment horizontal="center" vertical="center" textRotation="90" wrapText="1"/>
    </xf>
    <xf numFmtId="0" fontId="2" fillId="0" borderId="0">
      <alignment vertical="center"/>
    </xf>
    <xf numFmtId="0" fontId="3" fillId="0" borderId="1">
      <alignment horizontal="center" vertical="center" textRotation="90" wrapText="1"/>
    </xf>
    <xf numFmtId="0" fontId="3" fillId="0" borderId="6">
      <alignment horizontal="center" vertical="center" textRotation="90"/>
    </xf>
    <xf numFmtId="0" fontId="3" fillId="0" borderId="1">
      <alignment horizontal="center" vertical="center" textRotation="90"/>
    </xf>
    <xf numFmtId="0" fontId="3" fillId="0" borderId="12">
      <alignment horizontal="center" vertical="center" textRotation="90"/>
    </xf>
    <xf numFmtId="0" fontId="4" fillId="0" borderId="1"/>
    <xf numFmtId="0" fontId="3" fillId="0" borderId="13">
      <alignment horizontal="center" vertical="center" textRotation="90"/>
    </xf>
    <xf numFmtId="0" fontId="5" fillId="0" borderId="1">
      <alignment wrapText="1"/>
    </xf>
    <xf numFmtId="0" fontId="5" fillId="0" borderId="6">
      <alignment wrapText="1"/>
    </xf>
    <xf numFmtId="0" fontId="2" fillId="0" borderId="13">
      <alignment horizontal="center" vertical="top" wrapText="1"/>
    </xf>
    <xf numFmtId="0" fontId="3" fillId="0" borderId="14"/>
    <xf numFmtId="49" fontId="6" fillId="0" borderId="15">
      <alignment horizontal="left" vertical="center" wrapText="1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3"/>
    </xf>
    <xf numFmtId="49" fontId="2" fillId="0" borderId="15">
      <alignment horizontal="left" vertical="center" wrapText="1" indent="3"/>
    </xf>
    <xf numFmtId="49" fontId="2" fillId="0" borderId="18">
      <alignment horizontal="left" vertical="center" wrapText="1" indent="3"/>
    </xf>
    <xf numFmtId="0" fontId="6" fillId="0" borderId="14">
      <alignment horizontal="left" vertical="center" wrapText="1"/>
    </xf>
    <xf numFmtId="49" fontId="2" fillId="0" borderId="6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1">
      <alignment horizontal="left" vertical="center" wrapText="1" indent="3"/>
    </xf>
    <xf numFmtId="0" fontId="6" fillId="0" borderId="19">
      <alignment horizontal="left" vertical="center" wrapText="1"/>
    </xf>
    <xf numFmtId="49" fontId="2" fillId="0" borderId="20">
      <alignment horizontal="left" vertical="center" wrapText="1" indent="2"/>
    </xf>
    <xf numFmtId="49" fontId="2" fillId="0" borderId="21">
      <alignment horizontal="left" vertical="center" wrapText="1" indent="3"/>
    </xf>
    <xf numFmtId="49" fontId="2" fillId="0" borderId="22">
      <alignment horizontal="left" vertical="center" wrapText="1" indent="3"/>
    </xf>
    <xf numFmtId="49" fontId="2" fillId="0" borderId="23">
      <alignment horizontal="left" vertical="center" wrapText="1" indent="3"/>
    </xf>
    <xf numFmtId="49" fontId="6" fillId="0" borderId="19">
      <alignment horizontal="left" vertical="center" wrapText="1"/>
    </xf>
    <xf numFmtId="49" fontId="3" fillId="0" borderId="24">
      <alignment horizontal="center"/>
    </xf>
    <xf numFmtId="49" fontId="3" fillId="0" borderId="25">
      <alignment horizontal="center" vertical="center" wrapText="1"/>
    </xf>
    <xf numFmtId="49" fontId="2" fillId="0" borderId="26">
      <alignment horizontal="center" vertical="center" wrapText="1"/>
    </xf>
    <xf numFmtId="49" fontId="2" fillId="0" borderId="7">
      <alignment horizontal="center" vertical="center" wrapText="1"/>
    </xf>
    <xf numFmtId="49" fontId="2" fillId="0" borderId="25">
      <alignment horizontal="center" vertical="center" wrapText="1"/>
    </xf>
    <xf numFmtId="49" fontId="2" fillId="0" borderId="27">
      <alignment horizontal="center" vertical="center" wrapText="1"/>
    </xf>
    <xf numFmtId="49" fontId="2" fillId="0" borderId="28">
      <alignment horizontal="center" vertical="center" wrapText="1"/>
    </xf>
    <xf numFmtId="49" fontId="2" fillId="0" borderId="0">
      <alignment horizontal="center" vertical="center" wrapText="1"/>
    </xf>
    <xf numFmtId="49" fontId="2" fillId="0" borderId="1">
      <alignment horizontal="center" vertical="center" wrapText="1"/>
    </xf>
    <xf numFmtId="49" fontId="2" fillId="0" borderId="11">
      <alignment horizontal="center" vertical="center" wrapText="1"/>
    </xf>
    <xf numFmtId="49" fontId="3" fillId="0" borderId="24">
      <alignment horizontal="center" vertical="center" wrapText="1"/>
    </xf>
    <xf numFmtId="49" fontId="2" fillId="0" borderId="29">
      <alignment horizontal="center" vertical="center" wrapText="1"/>
    </xf>
    <xf numFmtId="49" fontId="2" fillId="0" borderId="30">
      <alignment horizontal="center" vertical="center" wrapText="1"/>
    </xf>
    <xf numFmtId="0" fontId="3" fillId="0" borderId="7">
      <alignment horizontal="center" vertical="center"/>
    </xf>
    <xf numFmtId="0" fontId="2" fillId="0" borderId="26">
      <alignment horizontal="center" vertical="center"/>
    </xf>
    <xf numFmtId="0" fontId="2" fillId="0" borderId="7">
      <alignment horizontal="center" vertical="center"/>
    </xf>
    <xf numFmtId="0" fontId="2" fillId="0" borderId="25">
      <alignment horizontal="center" vertical="center"/>
    </xf>
    <xf numFmtId="0" fontId="2" fillId="0" borderId="27">
      <alignment horizontal="center" vertical="center"/>
    </xf>
    <xf numFmtId="0" fontId="3" fillId="0" borderId="24">
      <alignment horizontal="center" vertical="center"/>
    </xf>
    <xf numFmtId="49" fontId="3" fillId="0" borderId="25">
      <alignment horizontal="center" vertical="center"/>
    </xf>
    <xf numFmtId="49" fontId="2" fillId="0" borderId="30">
      <alignment horizontal="center" vertical="center"/>
    </xf>
    <xf numFmtId="49" fontId="2" fillId="0" borderId="7">
      <alignment horizontal="center" vertical="center"/>
    </xf>
    <xf numFmtId="49" fontId="2" fillId="0" borderId="25">
      <alignment horizontal="center" vertical="center"/>
    </xf>
    <xf numFmtId="49" fontId="2" fillId="0" borderId="27">
      <alignment horizontal="center" vertical="center"/>
    </xf>
    <xf numFmtId="49" fontId="2" fillId="0" borderId="13">
      <alignment horizontal="center" vertical="top" wrapText="1"/>
    </xf>
    <xf numFmtId="0" fontId="2" fillId="0" borderId="11"/>
    <xf numFmtId="4" fontId="2" fillId="0" borderId="31">
      <alignment horizontal="right"/>
    </xf>
    <xf numFmtId="4" fontId="2" fillId="0" borderId="28">
      <alignment horizontal="right"/>
    </xf>
    <xf numFmtId="4" fontId="2" fillId="0" borderId="0">
      <alignment horizontal="right" shrinkToFit="1"/>
    </xf>
    <xf numFmtId="4" fontId="2" fillId="0" borderId="1">
      <alignment horizontal="right"/>
    </xf>
    <xf numFmtId="4" fontId="2" fillId="0" borderId="0">
      <alignment horizontal="right"/>
    </xf>
    <xf numFmtId="4" fontId="2" fillId="0" borderId="11">
      <alignment horizontal="right"/>
    </xf>
    <xf numFmtId="0" fontId="2" fillId="0" borderId="32"/>
    <xf numFmtId="49" fontId="2" fillId="0" borderId="1">
      <alignment horizontal="center" wrapText="1"/>
    </xf>
    <xf numFmtId="0" fontId="2" fillId="0" borderId="6">
      <alignment horizontal="center"/>
    </xf>
    <xf numFmtId="0" fontId="7" fillId="0" borderId="1"/>
    <xf numFmtId="0" fontId="7" fillId="0" borderId="6"/>
    <xf numFmtId="0" fontId="2" fillId="0" borderId="1">
      <alignment horizontal="center"/>
    </xf>
    <xf numFmtId="49" fontId="2" fillId="0" borderId="6">
      <alignment horizontal="center"/>
    </xf>
    <xf numFmtId="49" fontId="2" fillId="0" borderId="0">
      <alignment horizontal="left"/>
    </xf>
    <xf numFmtId="0" fontId="2" fillId="0" borderId="11">
      <alignment horizontal="center" vertical="top"/>
    </xf>
    <xf numFmtId="4" fontId="2" fillId="0" borderId="33">
      <alignment horizontal="right"/>
    </xf>
    <xf numFmtId="0" fontId="2" fillId="0" borderId="34"/>
    <xf numFmtId="4" fontId="2" fillId="0" borderId="35">
      <alignment horizontal="right"/>
    </xf>
    <xf numFmtId="4" fontId="2" fillId="0" borderId="36">
      <alignment horizontal="right"/>
    </xf>
    <xf numFmtId="0" fontId="2" fillId="0" borderId="9"/>
    <xf numFmtId="4" fontId="2" fillId="0" borderId="9">
      <alignment horizontal="right"/>
    </xf>
    <xf numFmtId="0" fontId="2" fillId="0" borderId="37"/>
    <xf numFmtId="4" fontId="2" fillId="0" borderId="38">
      <alignment horizontal="right"/>
    </xf>
    <xf numFmtId="0" fontId="5" fillId="0" borderId="13">
      <alignment wrapText="1"/>
    </xf>
    <xf numFmtId="0" fontId="2" fillId="0" borderId="13">
      <alignment horizontal="center" vertical="top"/>
    </xf>
    <xf numFmtId="0" fontId="2" fillId="0" borderId="39"/>
    <xf numFmtId="0" fontId="8" fillId="0" borderId="40"/>
    <xf numFmtId="0" fontId="3" fillId="0" borderId="0"/>
    <xf numFmtId="0" fontId="9" fillId="0" borderId="0"/>
    <xf numFmtId="0" fontId="2" fillId="0" borderId="0">
      <alignment horizontal="left"/>
    </xf>
    <xf numFmtId="0" fontId="2" fillId="0" borderId="0"/>
    <xf numFmtId="0" fontId="8" fillId="0" borderId="0"/>
    <xf numFmtId="0" fontId="4" fillId="0" borderId="0"/>
    <xf numFmtId="49" fontId="2" fillId="0" borderId="13">
      <alignment horizontal="center" vertical="center" wrapText="1"/>
    </xf>
    <xf numFmtId="0" fontId="2" fillId="0" borderId="41">
      <alignment horizontal="left" wrapText="1"/>
    </xf>
    <xf numFmtId="0" fontId="2" fillId="0" borderId="5">
      <alignment horizontal="left" wrapText="1" indent="1"/>
    </xf>
    <xf numFmtId="0" fontId="2" fillId="0" borderId="39">
      <alignment horizontal="left" wrapText="1" indent="2"/>
    </xf>
    <xf numFmtId="0" fontId="10" fillId="0" borderId="0">
      <alignment horizontal="center" vertical="top"/>
    </xf>
    <xf numFmtId="0" fontId="2" fillId="0" borderId="6">
      <alignment horizontal="left"/>
    </xf>
    <xf numFmtId="49" fontId="2" fillId="0" borderId="24">
      <alignment horizontal="center" wrapText="1"/>
    </xf>
    <xf numFmtId="49" fontId="2" fillId="0" borderId="26">
      <alignment horizontal="center" wrapText="1"/>
    </xf>
    <xf numFmtId="49" fontId="2" fillId="0" borderId="25">
      <alignment horizontal="center"/>
    </xf>
    <xf numFmtId="0" fontId="2" fillId="0" borderId="28"/>
    <xf numFmtId="49" fontId="2" fillId="0" borderId="6"/>
    <xf numFmtId="49" fontId="2" fillId="0" borderId="0"/>
    <xf numFmtId="49" fontId="2" fillId="0" borderId="42">
      <alignment horizontal="center"/>
    </xf>
    <xf numFmtId="49" fontId="2" fillId="0" borderId="11">
      <alignment horizontal="center"/>
    </xf>
    <xf numFmtId="49" fontId="2" fillId="0" borderId="13">
      <alignment horizontal="center"/>
    </xf>
    <xf numFmtId="49" fontId="2" fillId="0" borderId="8">
      <alignment horizontal="center" vertical="center" wrapText="1"/>
    </xf>
    <xf numFmtId="49" fontId="2" fillId="0" borderId="31">
      <alignment horizontal="center" vertical="center" wrapText="1"/>
    </xf>
    <xf numFmtId="4" fontId="2" fillId="0" borderId="13">
      <alignment horizontal="right"/>
    </xf>
    <xf numFmtId="0" fontId="2" fillId="2" borderId="0"/>
    <xf numFmtId="0" fontId="11" fillId="0" borderId="0">
      <alignment horizontal="center" wrapText="1"/>
    </xf>
    <xf numFmtId="0" fontId="2" fillId="0" borderId="0">
      <alignment horizontal="center"/>
    </xf>
    <xf numFmtId="0" fontId="2" fillId="0" borderId="1">
      <alignment wrapText="1"/>
    </xf>
    <xf numFmtId="0" fontId="2" fillId="0" borderId="43">
      <alignment wrapText="1"/>
    </xf>
    <xf numFmtId="0" fontId="12" fillId="0" borderId="44"/>
    <xf numFmtId="49" fontId="13" fillId="0" borderId="45">
      <alignment horizontal="right"/>
    </xf>
    <xf numFmtId="0" fontId="2" fillId="0" borderId="45">
      <alignment horizontal="right"/>
    </xf>
    <xf numFmtId="0" fontId="12" fillId="0" borderId="1"/>
    <xf numFmtId="0" fontId="8" fillId="0" borderId="28"/>
    <xf numFmtId="0" fontId="2" fillId="0" borderId="31">
      <alignment horizontal="center"/>
    </xf>
    <xf numFmtId="49" fontId="4" fillId="0" borderId="46">
      <alignment horizontal="center"/>
    </xf>
    <xf numFmtId="164" fontId="2" fillId="0" borderId="3">
      <alignment horizontal="center"/>
    </xf>
    <xf numFmtId="0" fontId="2" fillId="0" borderId="47">
      <alignment horizontal="center"/>
    </xf>
    <xf numFmtId="49" fontId="2" fillId="0" borderId="48">
      <alignment horizontal="center"/>
    </xf>
    <xf numFmtId="49" fontId="2" fillId="0" borderId="3">
      <alignment horizontal="center"/>
    </xf>
    <xf numFmtId="0" fontId="2" fillId="0" borderId="3">
      <alignment horizontal="center"/>
    </xf>
    <xf numFmtId="49" fontId="2" fillId="0" borderId="49">
      <alignment horizontal="center"/>
    </xf>
    <xf numFmtId="0" fontId="12" fillId="0" borderId="0"/>
    <xf numFmtId="0" fontId="4" fillId="0" borderId="50"/>
    <xf numFmtId="0" fontId="4" fillId="0" borderId="40"/>
    <xf numFmtId="4" fontId="2" fillId="0" borderId="39">
      <alignment horizontal="right"/>
    </xf>
    <xf numFmtId="0" fontId="11" fillId="0" borderId="0">
      <alignment horizontal="left" wrapText="1"/>
    </xf>
    <xf numFmtId="49" fontId="4" fillId="0" borderId="0"/>
    <xf numFmtId="0" fontId="2" fillId="0" borderId="0">
      <alignment horizontal="right"/>
    </xf>
    <xf numFmtId="49" fontId="2" fillId="0" borderId="12">
      <alignment horizontal="center" vertical="center" wrapText="1"/>
    </xf>
    <xf numFmtId="0" fontId="2" fillId="0" borderId="51">
      <alignment horizontal="left" wrapText="1"/>
    </xf>
    <xf numFmtId="0" fontId="2" fillId="0" borderId="10">
      <alignment horizontal="left" wrapText="1" indent="1"/>
    </xf>
    <xf numFmtId="0" fontId="2" fillId="0" borderId="52">
      <alignment horizontal="left" wrapText="1" indent="2"/>
    </xf>
    <xf numFmtId="0" fontId="2" fillId="2" borderId="28"/>
    <xf numFmtId="49" fontId="2" fillId="0" borderId="0">
      <alignment horizontal="right"/>
    </xf>
    <xf numFmtId="4" fontId="2" fillId="0" borderId="53">
      <alignment horizontal="right"/>
    </xf>
    <xf numFmtId="49" fontId="2" fillId="0" borderId="34">
      <alignment horizontal="center"/>
    </xf>
    <xf numFmtId="49" fontId="2" fillId="0" borderId="50">
      <alignment horizontal="center"/>
    </xf>
    <xf numFmtId="49" fontId="2" fillId="0" borderId="0">
      <alignment horizontal="center"/>
    </xf>
    <xf numFmtId="0" fontId="2" fillId="0" borderId="0">
      <alignment horizontal="left" wrapText="1"/>
    </xf>
    <xf numFmtId="0" fontId="2" fillId="0" borderId="1">
      <alignment horizontal="left"/>
    </xf>
    <xf numFmtId="0" fontId="2" fillId="0" borderId="4">
      <alignment horizontal="left" wrapText="1"/>
    </xf>
    <xf numFmtId="0" fontId="2" fillId="0" borderId="43"/>
    <xf numFmtId="0" fontId="3" fillId="0" borderId="52">
      <alignment horizontal="left" wrapText="1"/>
    </xf>
    <xf numFmtId="49" fontId="2" fillId="0" borderId="0">
      <alignment horizontal="center" wrapText="1"/>
    </xf>
    <xf numFmtId="49" fontId="2" fillId="0" borderId="25">
      <alignment horizontal="center" wrapText="1"/>
    </xf>
    <xf numFmtId="0" fontId="2" fillId="0" borderId="54"/>
    <xf numFmtId="0" fontId="2" fillId="0" borderId="55">
      <alignment horizontal="center" wrapText="1"/>
    </xf>
    <xf numFmtId="0" fontId="4" fillId="0" borderId="28"/>
    <xf numFmtId="49" fontId="2" fillId="0" borderId="42">
      <alignment horizontal="center" wrapText="1"/>
    </xf>
    <xf numFmtId="49" fontId="2" fillId="0" borderId="56">
      <alignment horizontal="center" wrapText="1"/>
    </xf>
    <xf numFmtId="49" fontId="2" fillId="0" borderId="1"/>
    <xf numFmtId="4" fontId="2" fillId="0" borderId="8">
      <alignment horizontal="right"/>
    </xf>
    <xf numFmtId="4" fontId="2" fillId="0" borderId="42">
      <alignment horizontal="right"/>
    </xf>
    <xf numFmtId="4" fontId="2" fillId="0" borderId="57">
      <alignment horizontal="right"/>
    </xf>
    <xf numFmtId="49" fontId="2" fillId="0" borderId="39">
      <alignment horizontal="center"/>
    </xf>
    <xf numFmtId="4" fontId="2" fillId="0" borderId="58">
      <alignment horizontal="right"/>
    </xf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4" fillId="3" borderId="0"/>
    <xf numFmtId="0" fontId="8" fillId="0" borderId="0"/>
    <xf numFmtId="169" fontId="24" fillId="0" borderId="0" applyBorder="0" applyProtection="0"/>
    <xf numFmtId="0" fontId="28" fillId="0" borderId="0"/>
    <xf numFmtId="0" fontId="36" fillId="0" borderId="0"/>
  </cellStyleXfs>
  <cellXfs count="227">
    <xf numFmtId="0" fontId="0" fillId="0" borderId="0" xfId="0"/>
    <xf numFmtId="0" fontId="0" fillId="0" borderId="0" xfId="0" applyProtection="1">
      <protection locked="0"/>
    </xf>
    <xf numFmtId="0" fontId="4" fillId="0" borderId="0" xfId="107"/>
    <xf numFmtId="0" fontId="8" fillId="0" borderId="0" xfId="106"/>
    <xf numFmtId="0" fontId="2" fillId="0" borderId="0" xfId="105"/>
    <xf numFmtId="0" fontId="8" fillId="0" borderId="28" xfId="135"/>
    <xf numFmtId="4" fontId="2" fillId="0" borderId="13" xfId="125">
      <alignment horizontal="right"/>
    </xf>
    <xf numFmtId="49" fontId="2" fillId="0" borderId="0" xfId="160">
      <alignment horizontal="center"/>
    </xf>
    <xf numFmtId="0" fontId="2" fillId="2" borderId="0" xfId="126"/>
    <xf numFmtId="0" fontId="2" fillId="0" borderId="0" xfId="161">
      <alignment horizontal="left" wrapText="1"/>
    </xf>
    <xf numFmtId="0" fontId="4" fillId="0" borderId="28" xfId="170"/>
    <xf numFmtId="0" fontId="4" fillId="0" borderId="6" xfId="8"/>
    <xf numFmtId="0" fontId="0" fillId="4" borderId="0" xfId="0" applyFill="1"/>
    <xf numFmtId="0" fontId="16" fillId="4" borderId="0" xfId="0" applyFont="1" applyFill="1"/>
    <xf numFmtId="168" fontId="0" fillId="4" borderId="0" xfId="0" applyNumberFormat="1" applyFill="1"/>
    <xf numFmtId="0" fontId="21" fillId="4" borderId="0" xfId="0" applyFont="1" applyFill="1"/>
    <xf numFmtId="0" fontId="22" fillId="4" borderId="0" xfId="0" applyFont="1" applyFill="1"/>
    <xf numFmtId="0" fontId="23" fillId="4" borderId="0" xfId="0" applyFont="1" applyFill="1"/>
    <xf numFmtId="168" fontId="25" fillId="0" borderId="0" xfId="0" applyNumberFormat="1" applyFont="1" applyAlignment="1">
      <alignment horizontal="center"/>
    </xf>
    <xf numFmtId="168" fontId="17" fillId="0" borderId="0" xfId="0" applyNumberFormat="1" applyFont="1"/>
    <xf numFmtId="0" fontId="25" fillId="0" borderId="0" xfId="0" applyFont="1" applyAlignment="1">
      <alignment horizontal="center"/>
    </xf>
    <xf numFmtId="2" fontId="0" fillId="4" borderId="0" xfId="0" applyNumberFormat="1" applyFill="1"/>
    <xf numFmtId="2" fontId="16" fillId="4" borderId="0" xfId="0" applyNumberFormat="1" applyFont="1" applyFill="1"/>
    <xf numFmtId="2" fontId="21" fillId="4" borderId="0" xfId="0" applyNumberFormat="1" applyFont="1" applyFill="1"/>
    <xf numFmtId="2" fontId="22" fillId="4" borderId="0" xfId="0" applyNumberFormat="1" applyFont="1" applyFill="1"/>
    <xf numFmtId="2" fontId="23" fillId="4" borderId="0" xfId="0" applyNumberFormat="1" applyFont="1" applyFill="1"/>
    <xf numFmtId="2" fontId="15" fillId="4" borderId="0" xfId="0" applyNumberFormat="1" applyFont="1" applyFill="1"/>
    <xf numFmtId="2" fontId="0" fillId="0" borderId="0" xfId="0" applyNumberFormat="1"/>
    <xf numFmtId="0" fontId="27" fillId="0" borderId="62" xfId="0" applyFont="1" applyBorder="1" applyAlignment="1">
      <alignment horizontal="center" vertical="top"/>
    </xf>
    <xf numFmtId="49" fontId="27" fillId="0" borderId="62" xfId="0" applyNumberFormat="1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  <xf numFmtId="1" fontId="27" fillId="0" borderId="63" xfId="0" applyNumberFormat="1" applyFont="1" applyBorder="1" applyAlignment="1">
      <alignment horizontal="center" vertical="center"/>
    </xf>
    <xf numFmtId="1" fontId="27" fillId="0" borderId="60" xfId="0" applyNumberFormat="1" applyFont="1" applyBorder="1" applyAlignment="1">
      <alignment horizontal="center" vertical="center"/>
    </xf>
    <xf numFmtId="0" fontId="29" fillId="4" borderId="68" xfId="0" applyFont="1" applyFill="1" applyBorder="1" applyAlignment="1" applyProtection="1">
      <alignment horizontal="left" vertical="center" wrapText="1"/>
      <protection hidden="1"/>
    </xf>
    <xf numFmtId="170" fontId="29" fillId="4" borderId="59" xfId="0" applyNumberFormat="1" applyFont="1" applyFill="1" applyBorder="1" applyAlignment="1" applyProtection="1">
      <alignment horizontal="right" vertical="center"/>
      <protection hidden="1"/>
    </xf>
    <xf numFmtId="0" fontId="29" fillId="4" borderId="69" xfId="0" applyFont="1" applyFill="1" applyBorder="1" applyAlignment="1" applyProtection="1">
      <alignment horizontal="left" vertical="center" wrapText="1"/>
      <protection hidden="1"/>
    </xf>
    <xf numFmtId="0" fontId="29" fillId="4" borderId="65" xfId="0" applyFont="1" applyFill="1" applyBorder="1" applyAlignment="1" applyProtection="1">
      <alignment horizontal="left" vertical="center" wrapText="1"/>
      <protection hidden="1"/>
    </xf>
    <xf numFmtId="170" fontId="29" fillId="4" borderId="65" xfId="0" applyNumberFormat="1" applyFont="1" applyFill="1" applyBorder="1" applyAlignment="1" applyProtection="1">
      <alignment horizontal="right" vertical="center"/>
      <protection hidden="1"/>
    </xf>
    <xf numFmtId="171" fontId="28" fillId="4" borderId="0" xfId="0" applyNumberFormat="1" applyFont="1" applyFill="1" applyAlignment="1" applyProtection="1">
      <alignment wrapText="1"/>
      <protection hidden="1"/>
    </xf>
    <xf numFmtId="170" fontId="30" fillId="4" borderId="0" xfId="0" applyNumberFormat="1" applyFont="1" applyFill="1" applyAlignment="1" applyProtection="1">
      <alignment horizontal="right" vertical="center"/>
      <protection hidden="1"/>
    </xf>
    <xf numFmtId="170" fontId="29" fillId="4" borderId="60" xfId="0" applyNumberFormat="1" applyFont="1" applyFill="1" applyBorder="1" applyAlignment="1" applyProtection="1">
      <alignment horizontal="right" vertical="center"/>
      <protection locked="0"/>
    </xf>
    <xf numFmtId="170" fontId="29" fillId="4" borderId="60" xfId="0" applyNumberFormat="1" applyFont="1" applyFill="1" applyBorder="1" applyAlignment="1" applyProtection="1">
      <alignment horizontal="right"/>
      <protection locked="0"/>
    </xf>
    <xf numFmtId="0" fontId="2" fillId="0" borderId="0" xfId="150">
      <alignment horizontal="right"/>
    </xf>
    <xf numFmtId="49" fontId="2" fillId="0" borderId="53" xfId="108" applyBorder="1">
      <alignment horizontal="center" vertical="center" wrapText="1"/>
    </xf>
    <xf numFmtId="49" fontId="26" fillId="0" borderId="60" xfId="108" applyFont="1" applyBorder="1" applyProtection="1">
      <alignment horizontal="center" vertical="center" wrapText="1"/>
      <protection locked="0"/>
    </xf>
    <xf numFmtId="49" fontId="2" fillId="0" borderId="60" xfId="108" applyBorder="1">
      <alignment horizontal="center" vertical="center" wrapText="1"/>
    </xf>
    <xf numFmtId="49" fontId="26" fillId="0" borderId="60" xfId="108" applyFont="1" applyBorder="1">
      <alignment horizontal="center" vertical="center" wrapText="1"/>
    </xf>
    <xf numFmtId="49" fontId="2" fillId="0" borderId="60" xfId="123" applyBorder="1">
      <alignment horizontal="center" vertical="center" wrapText="1"/>
    </xf>
    <xf numFmtId="49" fontId="2" fillId="0" borderId="75" xfId="123" applyBorder="1">
      <alignment horizontal="center" vertical="center" wrapText="1"/>
    </xf>
    <xf numFmtId="0" fontId="14" fillId="0" borderId="76" xfId="163" applyFont="1" applyBorder="1">
      <alignment horizontal="left" wrapText="1"/>
    </xf>
    <xf numFmtId="49" fontId="14" fillId="0" borderId="60" xfId="171" applyFont="1" applyBorder="1">
      <alignment horizontal="center" wrapText="1"/>
    </xf>
    <xf numFmtId="4" fontId="14" fillId="0" borderId="60" xfId="174" applyFont="1" applyBorder="1">
      <alignment horizontal="right"/>
    </xf>
    <xf numFmtId="4" fontId="14" fillId="0" borderId="60" xfId="176" applyFont="1" applyBorder="1">
      <alignment horizontal="right"/>
    </xf>
    <xf numFmtId="0" fontId="14" fillId="0" borderId="60" xfId="2" applyFont="1" applyBorder="1">
      <alignment horizontal="left" wrapText="1"/>
    </xf>
    <xf numFmtId="49" fontId="14" fillId="0" borderId="60" xfId="114" applyFont="1" applyBorder="1">
      <alignment horizontal="center" wrapText="1"/>
    </xf>
    <xf numFmtId="4" fontId="2" fillId="0" borderId="77" xfId="176" applyBorder="1">
      <alignment horizontal="right"/>
    </xf>
    <xf numFmtId="0" fontId="14" fillId="0" borderId="5" xfId="110" applyFont="1">
      <alignment horizontal="left" wrapText="1" indent="1"/>
    </xf>
    <xf numFmtId="49" fontId="14" fillId="0" borderId="8" xfId="122" applyFont="1" applyBorder="1">
      <alignment horizontal="center"/>
    </xf>
    <xf numFmtId="49" fontId="14" fillId="0" borderId="57" xfId="177" applyFont="1" applyBorder="1">
      <alignment horizontal="center"/>
    </xf>
    <xf numFmtId="0" fontId="14" fillId="0" borderId="78" xfId="153" applyFont="1" applyBorder="1">
      <alignment horizontal="left" wrapText="1" indent="1"/>
    </xf>
    <xf numFmtId="49" fontId="14" fillId="0" borderId="7" xfId="167" applyFont="1" applyBorder="1">
      <alignment horizontal="center" wrapText="1"/>
    </xf>
    <xf numFmtId="49" fontId="2" fillId="0" borderId="39" xfId="177">
      <alignment horizontal="center"/>
    </xf>
    <xf numFmtId="0" fontId="14" fillId="0" borderId="39" xfId="111" applyFont="1">
      <alignment horizontal="left" wrapText="1" indent="2"/>
    </xf>
    <xf numFmtId="49" fontId="14" fillId="0" borderId="13" xfId="122" applyFont="1">
      <alignment horizontal="center"/>
    </xf>
    <xf numFmtId="4" fontId="14" fillId="0" borderId="13" xfId="125" applyFont="1">
      <alignment horizontal="right"/>
    </xf>
    <xf numFmtId="4" fontId="14" fillId="0" borderId="39" xfId="147" applyFont="1">
      <alignment horizontal="right"/>
    </xf>
    <xf numFmtId="49" fontId="14" fillId="0" borderId="25" xfId="116" applyFont="1">
      <alignment horizontal="center"/>
    </xf>
    <xf numFmtId="4" fontId="32" fillId="0" borderId="13" xfId="125" applyFont="1">
      <alignment horizontal="right"/>
    </xf>
    <xf numFmtId="4" fontId="32" fillId="0" borderId="39" xfId="147" applyFont="1">
      <alignment horizontal="right"/>
    </xf>
    <xf numFmtId="0" fontId="32" fillId="0" borderId="39" xfId="111" applyFont="1">
      <alignment horizontal="left" wrapText="1" indent="2"/>
    </xf>
    <xf numFmtId="49" fontId="32" fillId="0" borderId="25" xfId="116" applyFont="1">
      <alignment horizontal="center"/>
    </xf>
    <xf numFmtId="49" fontId="32" fillId="0" borderId="13" xfId="122" applyFont="1">
      <alignment horizontal="center"/>
    </xf>
    <xf numFmtId="0" fontId="14" fillId="0" borderId="43" xfId="164" applyFont="1"/>
    <xf numFmtId="0" fontId="14" fillId="0" borderId="54" xfId="168" applyFont="1"/>
    <xf numFmtId="0" fontId="2" fillId="0" borderId="54" xfId="168"/>
    <xf numFmtId="0" fontId="14" fillId="0" borderId="52" xfId="165" applyFont="1">
      <alignment horizontal="left" wrapText="1"/>
    </xf>
    <xf numFmtId="49" fontId="14" fillId="0" borderId="56" xfId="172" applyFont="1">
      <alignment horizontal="center" wrapText="1"/>
    </xf>
    <xf numFmtId="4" fontId="14" fillId="0" borderId="42" xfId="175" applyFont="1">
      <alignment horizontal="right"/>
    </xf>
    <xf numFmtId="4" fontId="14" fillId="0" borderId="58" xfId="178" applyFont="1">
      <alignment horizontal="right"/>
    </xf>
    <xf numFmtId="0" fontId="14" fillId="0" borderId="3" xfId="3" applyFont="1">
      <alignment horizontal="left" wrapText="1"/>
    </xf>
    <xf numFmtId="0" fontId="14" fillId="0" borderId="55" xfId="169" applyFont="1">
      <alignment horizontal="center" wrapText="1"/>
    </xf>
    <xf numFmtId="4" fontId="2" fillId="0" borderId="58" xfId="178">
      <alignment horizontal="right"/>
    </xf>
    <xf numFmtId="0" fontId="2" fillId="0" borderId="28" xfId="117"/>
    <xf numFmtId="0" fontId="2" fillId="2" borderId="28" xfId="155"/>
    <xf numFmtId="0" fontId="3" fillId="0" borderId="0" xfId="4" applyBorder="1"/>
    <xf numFmtId="0" fontId="2" fillId="0" borderId="0" xfId="1" applyBorder="1"/>
    <xf numFmtId="49" fontId="2" fillId="0" borderId="0" xfId="173" applyBorder="1"/>
    <xf numFmtId="49" fontId="14" fillId="0" borderId="60" xfId="108" applyFont="1" applyBorder="1">
      <alignment horizontal="center" vertical="center" wrapText="1"/>
    </xf>
    <xf numFmtId="49" fontId="14" fillId="0" borderId="60" xfId="123" applyFont="1" applyBorder="1">
      <alignment horizontal="center" vertical="center" wrapText="1"/>
    </xf>
    <xf numFmtId="0" fontId="14" fillId="0" borderId="60" xfId="163" applyFont="1" applyBorder="1">
      <alignment horizontal="left" wrapText="1"/>
    </xf>
    <xf numFmtId="49" fontId="14" fillId="0" borderId="60" xfId="120" applyFont="1" applyBorder="1">
      <alignment horizontal="center"/>
    </xf>
    <xf numFmtId="4" fontId="14" fillId="0" borderId="60" xfId="125" applyFont="1" applyBorder="1">
      <alignment horizontal="right"/>
    </xf>
    <xf numFmtId="4" fontId="2" fillId="0" borderId="52" xfId="147" applyBorder="1">
      <alignment horizontal="right"/>
    </xf>
    <xf numFmtId="0" fontId="14" fillId="0" borderId="45" xfId="6" applyFont="1" applyBorder="1">
      <alignment horizontal="left" wrapText="1"/>
    </xf>
    <xf numFmtId="49" fontId="14" fillId="0" borderId="32" xfId="121" applyFont="1" applyBorder="1">
      <alignment horizontal="center"/>
    </xf>
    <xf numFmtId="0" fontId="26" fillId="0" borderId="32" xfId="19" applyFont="1" applyBorder="1"/>
    <xf numFmtId="0" fontId="4" fillId="0" borderId="9" xfId="20"/>
    <xf numFmtId="0" fontId="14" fillId="0" borderId="4" xfId="5" applyFont="1">
      <alignment horizontal="left" wrapText="1" indent="1"/>
    </xf>
    <xf numFmtId="49" fontId="14" fillId="0" borderId="8" xfId="14" applyFont="1">
      <alignment horizontal="center"/>
    </xf>
    <xf numFmtId="4" fontId="14" fillId="0" borderId="8" xfId="174" applyFont="1">
      <alignment horizontal="right"/>
    </xf>
    <xf numFmtId="4" fontId="2" fillId="0" borderId="57" xfId="176">
      <alignment horizontal="right"/>
    </xf>
    <xf numFmtId="0" fontId="14" fillId="0" borderId="5" xfId="7" applyFont="1">
      <alignment horizontal="left" wrapText="1" indent="2"/>
    </xf>
    <xf numFmtId="49" fontId="14" fillId="0" borderId="11" xfId="121" applyFont="1">
      <alignment horizontal="center"/>
    </xf>
    <xf numFmtId="49" fontId="2" fillId="0" borderId="9" xfId="15">
      <alignment horizontal="center"/>
    </xf>
    <xf numFmtId="4" fontId="14" fillId="0" borderId="8" xfId="174" applyFont="1" applyAlignment="1">
      <alignment horizontal="center"/>
    </xf>
    <xf numFmtId="4" fontId="33" fillId="0" borderId="13" xfId="125" applyFont="1">
      <alignment horizontal="right"/>
    </xf>
    <xf numFmtId="0" fontId="14" fillId="4" borderId="39" xfId="111" applyFont="1" applyFill="1">
      <alignment horizontal="left" wrapText="1" indent="2"/>
    </xf>
    <xf numFmtId="170" fontId="29" fillId="0" borderId="60" xfId="187" applyNumberFormat="1" applyFont="1" applyBorder="1" applyAlignment="1" applyProtection="1">
      <alignment horizontal="right" vertical="center"/>
      <protection hidden="1"/>
    </xf>
    <xf numFmtId="170" fontId="29" fillId="0" borderId="65" xfId="187" applyNumberFormat="1" applyFont="1" applyBorder="1" applyAlignment="1" applyProtection="1">
      <alignment horizontal="right" vertical="center"/>
      <protection hidden="1"/>
    </xf>
    <xf numFmtId="0" fontId="29" fillId="0" borderId="65" xfId="187" applyFont="1" applyBorder="1" applyAlignment="1" applyProtection="1">
      <alignment horizontal="left" vertical="center" wrapText="1"/>
      <protection hidden="1"/>
    </xf>
    <xf numFmtId="0" fontId="29" fillId="0" borderId="69" xfId="187" applyFont="1" applyBorder="1" applyAlignment="1" applyProtection="1">
      <alignment horizontal="left" vertical="center" wrapText="1"/>
      <protection hidden="1"/>
    </xf>
    <xf numFmtId="170" fontId="29" fillId="4" borderId="60" xfId="187" applyNumberFormat="1" applyFont="1" applyFill="1" applyBorder="1" applyAlignment="1" applyProtection="1">
      <alignment horizontal="right" vertical="center"/>
      <protection hidden="1"/>
    </xf>
    <xf numFmtId="170" fontId="29" fillId="4" borderId="65" xfId="187" applyNumberFormat="1" applyFont="1" applyFill="1" applyBorder="1" applyAlignment="1" applyProtection="1">
      <alignment horizontal="right" vertical="center"/>
      <protection hidden="1"/>
    </xf>
    <xf numFmtId="0" fontId="29" fillId="4" borderId="65" xfId="187" applyFont="1" applyFill="1" applyBorder="1" applyAlignment="1" applyProtection="1">
      <alignment horizontal="left" vertical="center" wrapText="1"/>
      <protection hidden="1"/>
    </xf>
    <xf numFmtId="0" fontId="29" fillId="4" borderId="69" xfId="187" applyFont="1" applyFill="1" applyBorder="1" applyAlignment="1" applyProtection="1">
      <alignment horizontal="left" vertical="center" wrapText="1"/>
      <protection hidden="1"/>
    </xf>
    <xf numFmtId="170" fontId="29" fillId="5" borderId="65" xfId="188" applyNumberFormat="1" applyFont="1" applyFill="1" applyBorder="1" applyAlignment="1" applyProtection="1">
      <alignment horizontal="right" vertical="center"/>
      <protection hidden="1"/>
    </xf>
    <xf numFmtId="170" fontId="29" fillId="4" borderId="60" xfId="188" applyNumberFormat="1" applyFont="1" applyFill="1" applyBorder="1" applyAlignment="1" applyProtection="1">
      <alignment horizontal="right" vertical="center"/>
      <protection hidden="1"/>
    </xf>
    <xf numFmtId="170" fontId="29" fillId="4" borderId="65" xfId="188" applyNumberFormat="1" applyFont="1" applyFill="1" applyBorder="1" applyAlignment="1" applyProtection="1">
      <alignment horizontal="right" vertical="center"/>
      <protection hidden="1"/>
    </xf>
    <xf numFmtId="170" fontId="38" fillId="4" borderId="60" xfId="188" applyNumberFormat="1" applyFont="1" applyFill="1" applyBorder="1" applyAlignment="1" applyProtection="1">
      <alignment horizontal="right" vertical="center"/>
      <protection hidden="1"/>
    </xf>
    <xf numFmtId="170" fontId="29" fillId="6" borderId="63" xfId="0" applyNumberFormat="1" applyFont="1" applyFill="1" applyBorder="1" applyAlignment="1" applyProtection="1">
      <alignment horizontal="right" vertical="center"/>
      <protection hidden="1"/>
    </xf>
    <xf numFmtId="0" fontId="39" fillId="4" borderId="59" xfId="0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/>
      <protection locked="0"/>
    </xf>
    <xf numFmtId="0" fontId="18" fillId="0" borderId="40" xfId="143" applyNumberFormat="1" applyFont="1" applyBorder="1">
      <alignment horizontal="center"/>
    </xf>
    <xf numFmtId="0" fontId="18" fillId="0" borderId="0" xfId="143" applyNumberFormat="1" applyFont="1" applyBorder="1">
      <alignment horizontal="center"/>
    </xf>
    <xf numFmtId="49" fontId="26" fillId="0" borderId="72" xfId="108" applyFont="1" applyBorder="1">
      <alignment horizontal="center" vertical="center" wrapText="1"/>
    </xf>
    <xf numFmtId="49" fontId="26" fillId="0" borderId="67" xfId="108" applyFont="1" applyBorder="1">
      <alignment horizontal="center" vertical="center" wrapText="1"/>
    </xf>
    <xf numFmtId="49" fontId="26" fillId="0" borderId="62" xfId="108" applyFont="1" applyBorder="1">
      <alignment horizontal="center" vertical="center" wrapText="1"/>
    </xf>
    <xf numFmtId="0" fontId="29" fillId="0" borderId="73" xfId="187" applyFont="1" applyBorder="1" applyAlignment="1" applyProtection="1">
      <alignment horizontal="center" vertical="center" wrapText="1"/>
      <protection hidden="1"/>
    </xf>
    <xf numFmtId="0" fontId="29" fillId="0" borderId="66" xfId="187" applyFont="1" applyBorder="1" applyAlignment="1" applyProtection="1">
      <alignment horizontal="center" vertical="center" wrapText="1"/>
      <protection hidden="1"/>
    </xf>
    <xf numFmtId="0" fontId="29" fillId="0" borderId="74" xfId="0" applyFont="1" applyBorder="1" applyAlignment="1" applyProtection="1">
      <alignment horizontal="center" vertical="center" wrapText="1"/>
      <protection hidden="1"/>
    </xf>
    <xf numFmtId="0" fontId="29" fillId="0" borderId="67" xfId="0" applyFont="1" applyBorder="1" applyAlignment="1" applyProtection="1">
      <alignment horizontal="center" vertical="center" wrapText="1"/>
      <protection hidden="1"/>
    </xf>
    <xf numFmtId="0" fontId="11" fillId="0" borderId="0" xfId="102" applyFont="1" applyAlignment="1">
      <alignment horizontal="center" vertical="center"/>
    </xf>
    <xf numFmtId="0" fontId="18" fillId="0" borderId="0" xfId="161" applyFont="1" applyAlignment="1">
      <alignment horizontal="center" wrapText="1"/>
    </xf>
    <xf numFmtId="0" fontId="34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61" xfId="0" applyFont="1" applyBorder="1" applyAlignment="1">
      <alignment horizontal="right" vertical="center" wrapText="1"/>
    </xf>
    <xf numFmtId="0" fontId="20" fillId="0" borderId="60" xfId="0" applyFont="1" applyBorder="1" applyAlignment="1">
      <alignment horizontal="center" wrapText="1"/>
    </xf>
    <xf numFmtId="0" fontId="20" fillId="0" borderId="60" xfId="0" applyFont="1" applyBorder="1" applyAlignment="1">
      <alignment horizontal="center" vertical="center" wrapText="1"/>
    </xf>
    <xf numFmtId="165" fontId="20" fillId="0" borderId="60" xfId="0" applyNumberFormat="1" applyFont="1" applyBorder="1" applyAlignment="1">
      <alignment horizontal="center" vertical="center" wrapText="1"/>
    </xf>
    <xf numFmtId="166" fontId="20" fillId="0" borderId="60" xfId="0" applyNumberFormat="1" applyFont="1" applyBorder="1" applyAlignment="1">
      <alignment horizontal="center" vertical="center" wrapText="1"/>
    </xf>
    <xf numFmtId="167" fontId="20" fillId="0" borderId="60" xfId="0" applyNumberFormat="1" applyFont="1" applyBorder="1" applyAlignment="1">
      <alignment horizontal="center" vertical="center" wrapText="1"/>
    </xf>
    <xf numFmtId="49" fontId="26" fillId="0" borderId="64" xfId="108" applyFont="1" applyBorder="1">
      <alignment horizontal="center" vertical="center" wrapText="1"/>
    </xf>
    <xf numFmtId="0" fontId="9" fillId="0" borderId="0" xfId="13" applyFont="1">
      <alignment horizontal="center"/>
    </xf>
    <xf numFmtId="0" fontId="37" fillId="6" borderId="65" xfId="0" applyFont="1" applyFill="1" applyBorder="1" applyAlignment="1" applyProtection="1">
      <alignment horizontal="left" vertical="center" wrapText="1"/>
      <protection hidden="1"/>
    </xf>
    <xf numFmtId="0" fontId="37" fillId="6" borderId="63" xfId="0" applyFont="1" applyFill="1" applyBorder="1" applyAlignment="1" applyProtection="1">
      <alignment horizontal="left" vertical="center" wrapText="1"/>
      <protection hidden="1"/>
    </xf>
    <xf numFmtId="0" fontId="28" fillId="4" borderId="69" xfId="0" applyFont="1" applyFill="1" applyBorder="1" applyAlignment="1" applyProtection="1">
      <alignment horizontal="left" vertical="center" wrapText="1"/>
      <protection hidden="1"/>
    </xf>
    <xf numFmtId="0" fontId="28" fillId="4" borderId="65" xfId="0" applyFont="1" applyFill="1" applyBorder="1" applyAlignment="1" applyProtection="1">
      <alignment horizontal="left" vertical="center" wrapText="1"/>
      <protection hidden="1"/>
    </xf>
    <xf numFmtId="170" fontId="28" fillId="4" borderId="65" xfId="0" applyNumberFormat="1" applyFont="1" applyFill="1" applyBorder="1" applyAlignment="1" applyProtection="1">
      <alignment horizontal="right" vertical="center"/>
      <protection hidden="1"/>
    </xf>
    <xf numFmtId="170" fontId="28" fillId="4" borderId="60" xfId="0" applyNumberFormat="1" applyFont="1" applyFill="1" applyBorder="1" applyAlignment="1" applyProtection="1">
      <alignment horizontal="right" vertical="center"/>
      <protection locked="0"/>
    </xf>
    <xf numFmtId="0" fontId="28" fillId="4" borderId="65" xfId="187" applyFill="1" applyBorder="1" applyAlignment="1" applyProtection="1">
      <alignment horizontal="left" vertical="center" wrapText="1"/>
      <protection hidden="1"/>
    </xf>
    <xf numFmtId="0" fontId="28" fillId="4" borderId="70" xfId="0" applyFont="1" applyFill="1" applyBorder="1" applyAlignment="1" applyProtection="1">
      <alignment horizontal="left" vertical="center" wrapText="1"/>
      <protection hidden="1"/>
    </xf>
    <xf numFmtId="0" fontId="28" fillId="4" borderId="71" xfId="0" applyFont="1" applyFill="1" applyBorder="1" applyAlignment="1" applyProtection="1">
      <alignment horizontal="left" vertical="center" wrapText="1"/>
      <protection hidden="1"/>
    </xf>
    <xf numFmtId="170" fontId="28" fillId="4" borderId="71" xfId="0" applyNumberFormat="1" applyFont="1" applyFill="1" applyBorder="1" applyAlignment="1" applyProtection="1">
      <alignment horizontal="right" vertical="center"/>
      <protection hidden="1"/>
    </xf>
    <xf numFmtId="0" fontId="29" fillId="6" borderId="69" xfId="0" applyFont="1" applyFill="1" applyBorder="1" applyAlignment="1" applyProtection="1">
      <alignment horizontal="left" vertical="center" wrapText="1"/>
      <protection hidden="1"/>
    </xf>
    <xf numFmtId="0" fontId="29" fillId="6" borderId="65" xfId="0" applyFont="1" applyFill="1" applyBorder="1" applyAlignment="1" applyProtection="1">
      <alignment horizontal="left" vertical="center" wrapText="1"/>
      <protection hidden="1"/>
    </xf>
    <xf numFmtId="170" fontId="29" fillId="6" borderId="65" xfId="0" applyNumberFormat="1" applyFont="1" applyFill="1" applyBorder="1" applyAlignment="1" applyProtection="1">
      <alignment horizontal="right" vertical="center"/>
      <protection hidden="1"/>
    </xf>
    <xf numFmtId="170" fontId="29" fillId="6" borderId="60" xfId="0" applyNumberFormat="1" applyFont="1" applyFill="1" applyBorder="1" applyAlignment="1" applyProtection="1">
      <alignment horizontal="right" vertical="center"/>
      <protection locked="0"/>
    </xf>
    <xf numFmtId="0" fontId="29" fillId="7" borderId="69" xfId="0" applyFont="1" applyFill="1" applyBorder="1" applyAlignment="1" applyProtection="1">
      <alignment horizontal="left" vertical="center" wrapText="1"/>
      <protection hidden="1"/>
    </xf>
    <xf numFmtId="0" fontId="29" fillId="7" borderId="65" xfId="0" applyFont="1" applyFill="1" applyBorder="1" applyAlignment="1" applyProtection="1">
      <alignment horizontal="left" vertical="center" wrapText="1"/>
      <protection hidden="1"/>
    </xf>
    <xf numFmtId="170" fontId="29" fillId="7" borderId="65" xfId="0" applyNumberFormat="1" applyFont="1" applyFill="1" applyBorder="1" applyAlignment="1" applyProtection="1">
      <alignment horizontal="right" vertical="center"/>
      <protection hidden="1"/>
    </xf>
    <xf numFmtId="170" fontId="29" fillId="7" borderId="60" xfId="0" applyNumberFormat="1" applyFont="1" applyFill="1" applyBorder="1" applyAlignment="1" applyProtection="1">
      <alignment horizontal="right" vertical="center"/>
      <protection locked="0"/>
    </xf>
    <xf numFmtId="0" fontId="40" fillId="4" borderId="60" xfId="0" applyFont="1" applyFill="1" applyBorder="1" applyAlignment="1">
      <alignment horizontal="center" vertical="top" wrapText="1"/>
    </xf>
    <xf numFmtId="49" fontId="40" fillId="4" borderId="60" xfId="0" applyNumberFormat="1" applyFont="1" applyFill="1" applyBorder="1" applyAlignment="1">
      <alignment horizontal="center" vertical="top" wrapText="1"/>
    </xf>
    <xf numFmtId="49" fontId="40" fillId="4" borderId="60" xfId="0" applyNumberFormat="1" applyFont="1" applyFill="1" applyBorder="1" applyAlignment="1">
      <alignment horizontal="right" wrapText="1"/>
    </xf>
    <xf numFmtId="0" fontId="40" fillId="4" borderId="60" xfId="0" applyFont="1" applyFill="1" applyBorder="1" applyAlignment="1">
      <alignment horizontal="center" wrapText="1"/>
    </xf>
    <xf numFmtId="4" fontId="40" fillId="4" borderId="60" xfId="0" applyNumberFormat="1" applyFont="1" applyFill="1" applyBorder="1" applyAlignment="1">
      <alignment horizontal="right"/>
    </xf>
    <xf numFmtId="0" fontId="40" fillId="4" borderId="60" xfId="0" applyFont="1" applyFill="1" applyBorder="1" applyAlignment="1">
      <alignment horizontal="justify"/>
    </xf>
    <xf numFmtId="49" fontId="40" fillId="4" borderId="60" xfId="0" applyNumberFormat="1" applyFont="1" applyFill="1" applyBorder="1" applyAlignment="1">
      <alignment horizontal="center"/>
    </xf>
    <xf numFmtId="0" fontId="41" fillId="4" borderId="60" xfId="0" applyFont="1" applyFill="1" applyBorder="1" applyAlignment="1">
      <alignment horizontal="justify"/>
    </xf>
    <xf numFmtId="49" fontId="41" fillId="4" borderId="60" xfId="0" applyNumberFormat="1" applyFont="1" applyFill="1" applyBorder="1" applyAlignment="1">
      <alignment horizontal="center"/>
    </xf>
    <xf numFmtId="49" fontId="41" fillId="4" borderId="60" xfId="0" applyNumberFormat="1" applyFont="1" applyFill="1" applyBorder="1" applyAlignment="1">
      <alignment horizontal="right" wrapText="1"/>
    </xf>
    <xf numFmtId="0" fontId="41" fillId="4" borderId="60" xfId="0" applyFont="1" applyFill="1" applyBorder="1" applyAlignment="1">
      <alignment horizontal="center" wrapText="1"/>
    </xf>
    <xf numFmtId="4" fontId="41" fillId="4" borderId="60" xfId="0" applyNumberFormat="1" applyFont="1" applyFill="1" applyBorder="1" applyAlignment="1">
      <alignment horizontal="right"/>
    </xf>
    <xf numFmtId="0" fontId="42" fillId="4" borderId="60" xfId="0" applyFont="1" applyFill="1" applyBorder="1" applyAlignment="1">
      <alignment horizontal="justify"/>
    </xf>
    <xf numFmtId="49" fontId="42" fillId="4" borderId="60" xfId="0" applyNumberFormat="1" applyFont="1" applyFill="1" applyBorder="1" applyAlignment="1">
      <alignment horizontal="center"/>
    </xf>
    <xf numFmtId="49" fontId="42" fillId="4" borderId="60" xfId="0" applyNumberFormat="1" applyFont="1" applyFill="1" applyBorder="1" applyAlignment="1">
      <alignment horizontal="right" wrapText="1"/>
    </xf>
    <xf numFmtId="0" fontId="42" fillId="4" borderId="60" xfId="0" applyFont="1" applyFill="1" applyBorder="1" applyAlignment="1">
      <alignment horizontal="center" wrapText="1"/>
    </xf>
    <xf numFmtId="4" fontId="42" fillId="4" borderId="60" xfId="0" applyNumberFormat="1" applyFont="1" applyFill="1" applyBorder="1" applyAlignment="1">
      <alignment horizontal="right"/>
    </xf>
    <xf numFmtId="0" fontId="43" fillId="4" borderId="60" xfId="0" applyFont="1" applyFill="1" applyBorder="1" applyAlignment="1">
      <alignment horizontal="justify"/>
    </xf>
    <xf numFmtId="49" fontId="43" fillId="4" borderId="60" xfId="0" applyNumberFormat="1" applyFont="1" applyFill="1" applyBorder="1" applyAlignment="1">
      <alignment horizontal="center"/>
    </xf>
    <xf numFmtId="49" fontId="43" fillId="4" borderId="60" xfId="0" applyNumberFormat="1" applyFont="1" applyFill="1" applyBorder="1" applyAlignment="1">
      <alignment horizontal="right" wrapText="1"/>
    </xf>
    <xf numFmtId="0" fontId="43" fillId="4" borderId="60" xfId="0" applyFont="1" applyFill="1" applyBorder="1" applyAlignment="1">
      <alignment horizontal="center" wrapText="1"/>
    </xf>
    <xf numFmtId="4" fontId="43" fillId="4" borderId="60" xfId="0" applyNumberFormat="1" applyFont="1" applyFill="1" applyBorder="1" applyAlignment="1">
      <alignment horizontal="right"/>
    </xf>
    <xf numFmtId="49" fontId="44" fillId="4" borderId="60" xfId="0" applyNumberFormat="1" applyFont="1" applyFill="1" applyBorder="1" applyAlignment="1">
      <alignment horizontal="center"/>
    </xf>
    <xf numFmtId="49" fontId="44" fillId="4" borderId="60" xfId="0" applyNumberFormat="1" applyFont="1" applyFill="1" applyBorder="1" applyAlignment="1">
      <alignment horizontal="right" wrapText="1"/>
    </xf>
    <xf numFmtId="4" fontId="42" fillId="4" borderId="60" xfId="0" applyNumberFormat="1" applyFont="1" applyFill="1" applyBorder="1"/>
    <xf numFmtId="0" fontId="44" fillId="4" borderId="60" xfId="0" applyFont="1" applyFill="1" applyBorder="1" applyAlignment="1">
      <alignment horizontal="center" wrapText="1"/>
    </xf>
    <xf numFmtId="0" fontId="41" fillId="4" borderId="60" xfId="0" applyFont="1" applyFill="1" applyBorder="1" applyAlignment="1">
      <alignment wrapText="1"/>
    </xf>
    <xf numFmtId="49" fontId="41" fillId="4" borderId="60" xfId="0" applyNumberFormat="1" applyFont="1" applyFill="1" applyBorder="1" applyAlignment="1">
      <alignment horizontal="center" wrapText="1"/>
    </xf>
    <xf numFmtId="0" fontId="42" fillId="4" borderId="60" xfId="0" applyFont="1" applyFill="1" applyBorder="1" applyAlignment="1">
      <alignment wrapText="1"/>
    </xf>
    <xf numFmtId="0" fontId="43" fillId="4" borderId="60" xfId="0" applyFont="1" applyFill="1" applyBorder="1" applyAlignment="1">
      <alignment wrapText="1"/>
    </xf>
    <xf numFmtId="49" fontId="42" fillId="4" borderId="60" xfId="0" applyNumberFormat="1" applyFont="1" applyFill="1" applyBorder="1" applyAlignment="1">
      <alignment horizontal="center" wrapText="1"/>
    </xf>
    <xf numFmtId="0" fontId="42" fillId="4" borderId="60" xfId="0" applyFont="1" applyFill="1" applyBorder="1" applyAlignment="1">
      <alignment horizontal="justify" vertical="center"/>
    </xf>
    <xf numFmtId="49" fontId="43" fillId="4" borderId="60" xfId="0" applyNumberFormat="1" applyFont="1" applyFill="1" applyBorder="1" applyAlignment="1">
      <alignment horizontal="center" wrapText="1"/>
    </xf>
    <xf numFmtId="0" fontId="44" fillId="4" borderId="60" xfId="0" applyFont="1" applyFill="1" applyBorder="1" applyAlignment="1">
      <alignment horizontal="justify" vertical="center"/>
    </xf>
    <xf numFmtId="0" fontId="45" fillId="4" borderId="60" xfId="0" applyFont="1" applyFill="1" applyBorder="1" applyAlignment="1">
      <alignment horizontal="justify"/>
    </xf>
    <xf numFmtId="0" fontId="0" fillId="4" borderId="60" xfId="0" applyFont="1" applyFill="1" applyBorder="1"/>
    <xf numFmtId="0" fontId="42" fillId="4" borderId="60" xfId="0" applyFont="1" applyFill="1" applyBorder="1"/>
    <xf numFmtId="49" fontId="46" fillId="4" borderId="60" xfId="0" applyNumberFormat="1" applyFont="1" applyFill="1" applyBorder="1" applyAlignment="1">
      <alignment horizontal="center"/>
    </xf>
    <xf numFmtId="49" fontId="46" fillId="4" borderId="60" xfId="0" applyNumberFormat="1" applyFont="1" applyFill="1" applyBorder="1" applyAlignment="1">
      <alignment horizontal="right" wrapText="1"/>
    </xf>
    <xf numFmtId="0" fontId="46" fillId="4" borderId="60" xfId="0" applyFont="1" applyFill="1" applyBorder="1" applyAlignment="1">
      <alignment horizontal="center" wrapText="1"/>
    </xf>
    <xf numFmtId="4" fontId="46" fillId="4" borderId="60" xfId="0" applyNumberFormat="1" applyFont="1" applyFill="1" applyBorder="1" applyAlignment="1">
      <alignment horizontal="right"/>
    </xf>
    <xf numFmtId="0" fontId="46" fillId="4" borderId="60" xfId="0" applyFont="1" applyFill="1" applyBorder="1" applyAlignment="1">
      <alignment horizontal="justify"/>
    </xf>
    <xf numFmtId="4" fontId="42" fillId="4" borderId="60" xfId="0" applyNumberFormat="1" applyFont="1" applyFill="1" applyBorder="1" applyAlignment="1">
      <alignment wrapText="1"/>
    </xf>
    <xf numFmtId="0" fontId="43" fillId="4" borderId="60" xfId="0" applyFont="1" applyFill="1" applyBorder="1"/>
    <xf numFmtId="0" fontId="46" fillId="4" borderId="60" xfId="0" applyFont="1" applyFill="1" applyBorder="1" applyAlignment="1">
      <alignment vertical="center" wrapText="1"/>
    </xf>
    <xf numFmtId="0" fontId="43" fillId="4" borderId="60" xfId="0" applyFont="1" applyFill="1" applyBorder="1" applyAlignment="1">
      <alignment horizontal="center" vertical="top" wrapText="1"/>
    </xf>
    <xf numFmtId="49" fontId="43" fillId="4" borderId="60" xfId="0" applyNumberFormat="1" applyFont="1" applyFill="1" applyBorder="1" applyAlignment="1">
      <alignment horizontal="center" vertical="top" wrapText="1"/>
    </xf>
    <xf numFmtId="0" fontId="42" fillId="4" borderId="60" xfId="0" applyFont="1" applyFill="1" applyBorder="1" applyAlignment="1">
      <alignment vertical="top" wrapText="1"/>
    </xf>
    <xf numFmtId="169" fontId="45" fillId="4" borderId="60" xfId="186" applyFont="1" applyFill="1" applyBorder="1" applyAlignment="1">
      <alignment horizontal="justify"/>
    </xf>
    <xf numFmtId="49" fontId="45" fillId="4" borderId="60" xfId="186" applyNumberFormat="1" applyFont="1" applyFill="1" applyBorder="1" applyAlignment="1">
      <alignment horizontal="center"/>
    </xf>
    <xf numFmtId="49" fontId="45" fillId="4" borderId="60" xfId="186" applyNumberFormat="1" applyFont="1" applyFill="1" applyBorder="1" applyAlignment="1">
      <alignment horizontal="right" wrapText="1"/>
    </xf>
    <xf numFmtId="169" fontId="45" fillId="4" borderId="60" xfId="186" applyFont="1" applyFill="1" applyBorder="1" applyAlignment="1">
      <alignment horizontal="center" wrapText="1"/>
    </xf>
    <xf numFmtId="4" fontId="45" fillId="4" borderId="60" xfId="186" applyNumberFormat="1" applyFont="1" applyFill="1" applyBorder="1" applyAlignment="1">
      <alignment horizontal="right"/>
    </xf>
    <xf numFmtId="169" fontId="44" fillId="4" borderId="60" xfId="186" applyFont="1" applyFill="1" applyBorder="1" applyAlignment="1">
      <alignment horizontal="justify"/>
    </xf>
    <xf numFmtId="49" fontId="44" fillId="4" borderId="60" xfId="186" applyNumberFormat="1" applyFont="1" applyFill="1" applyBorder="1" applyAlignment="1">
      <alignment horizontal="center"/>
    </xf>
    <xf numFmtId="49" fontId="44" fillId="4" borderId="60" xfId="186" applyNumberFormat="1" applyFont="1" applyFill="1" applyBorder="1" applyAlignment="1">
      <alignment horizontal="right" wrapText="1"/>
    </xf>
    <xf numFmtId="169" fontId="44" fillId="4" borderId="60" xfId="186" applyFont="1" applyFill="1" applyBorder="1" applyAlignment="1">
      <alignment horizontal="center" wrapText="1"/>
    </xf>
    <xf numFmtId="4" fontId="44" fillId="4" borderId="60" xfId="186" applyNumberFormat="1" applyFont="1" applyFill="1" applyBorder="1" applyAlignment="1">
      <alignment horizontal="right"/>
    </xf>
    <xf numFmtId="169" fontId="44" fillId="4" borderId="60" xfId="186" applyFont="1" applyFill="1" applyBorder="1" applyAlignment="1">
      <alignment vertical="center" wrapText="1"/>
    </xf>
    <xf numFmtId="4" fontId="44" fillId="4" borderId="60" xfId="186" applyNumberFormat="1" applyFont="1" applyFill="1" applyBorder="1"/>
    <xf numFmtId="0" fontId="44" fillId="4" borderId="60" xfId="0" applyFont="1" applyFill="1" applyBorder="1" applyAlignment="1">
      <alignment horizontal="justify"/>
    </xf>
    <xf numFmtId="4" fontId="44" fillId="4" borderId="60" xfId="0" applyNumberFormat="1" applyFont="1" applyFill="1" applyBorder="1" applyAlignment="1">
      <alignment horizontal="right"/>
    </xf>
    <xf numFmtId="49" fontId="44" fillId="4" borderId="60" xfId="0" applyNumberFormat="1" applyFont="1" applyFill="1" applyBorder="1" applyAlignment="1">
      <alignment wrapText="1"/>
    </xf>
    <xf numFmtId="4" fontId="42" fillId="4" borderId="60" xfId="0" applyNumberFormat="1" applyFont="1" applyFill="1" applyBorder="1" applyAlignment="1">
      <alignment horizontal="right" wrapText="1"/>
    </xf>
    <xf numFmtId="0" fontId="42" fillId="4" borderId="60" xfId="0" applyFont="1" applyFill="1" applyBorder="1" applyAlignment="1">
      <alignment horizontal="center"/>
    </xf>
  </cellXfs>
  <cellStyles count="189">
    <cellStyle name="br" xfId="179"/>
    <cellStyle name="col" xfId="180"/>
    <cellStyle name="Excel Built-in Normal" xfId="186"/>
    <cellStyle name="style0" xfId="181"/>
    <cellStyle name="td" xfId="182"/>
    <cellStyle name="tr" xfId="183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8"/>
    <cellStyle name="xl108" xfId="9"/>
    <cellStyle name="xl109" xfId="10"/>
    <cellStyle name="xl110" xfId="11"/>
    <cellStyle name="xl111" xfId="12"/>
    <cellStyle name="xl112" xfId="13"/>
    <cellStyle name="xl113" xfId="14"/>
    <cellStyle name="xl114" xfId="15"/>
    <cellStyle name="xl115" xfId="16"/>
    <cellStyle name="xl116" xfId="17"/>
    <cellStyle name="xl117" xfId="18"/>
    <cellStyle name="xl118" xfId="19"/>
    <cellStyle name="xl119" xfId="20"/>
    <cellStyle name="xl120" xfId="21"/>
    <cellStyle name="xl121" xfId="22"/>
    <cellStyle name="xl122" xfId="23"/>
    <cellStyle name="xl123" xfId="24"/>
    <cellStyle name="xl124" xfId="25"/>
    <cellStyle name="xl125" xfId="26"/>
    <cellStyle name="xl126" xfId="27"/>
    <cellStyle name="xl127" xfId="28"/>
    <cellStyle name="xl128" xfId="29"/>
    <cellStyle name="xl129" xfId="30"/>
    <cellStyle name="xl130" xfId="31"/>
    <cellStyle name="xl131" xfId="32"/>
    <cellStyle name="xl132" xfId="33"/>
    <cellStyle name="xl133" xfId="34"/>
    <cellStyle name="xl134" xfId="35"/>
    <cellStyle name="xl135" xfId="36"/>
    <cellStyle name="xl136" xfId="37"/>
    <cellStyle name="xl137" xfId="38"/>
    <cellStyle name="xl138" xfId="39"/>
    <cellStyle name="xl139" xfId="40"/>
    <cellStyle name="xl140" xfId="41"/>
    <cellStyle name="xl141" xfId="42"/>
    <cellStyle name="xl142" xfId="43"/>
    <cellStyle name="xl143" xfId="44"/>
    <cellStyle name="xl144" xfId="45"/>
    <cellStyle name="xl145" xfId="46"/>
    <cellStyle name="xl146" xfId="47"/>
    <cellStyle name="xl147" xfId="48"/>
    <cellStyle name="xl148" xfId="49"/>
    <cellStyle name="xl149" xfId="50"/>
    <cellStyle name="xl150" xfId="51"/>
    <cellStyle name="xl151" xfId="52"/>
    <cellStyle name="xl152" xfId="53"/>
    <cellStyle name="xl153" xfId="54"/>
    <cellStyle name="xl154" xfId="55"/>
    <cellStyle name="xl155" xfId="56"/>
    <cellStyle name="xl156" xfId="57"/>
    <cellStyle name="xl157" xfId="58"/>
    <cellStyle name="xl158" xfId="59"/>
    <cellStyle name="xl159" xfId="60"/>
    <cellStyle name="xl160" xfId="61"/>
    <cellStyle name="xl161" xfId="62"/>
    <cellStyle name="xl162" xfId="63"/>
    <cellStyle name="xl163" xfId="64"/>
    <cellStyle name="xl164" xfId="65"/>
    <cellStyle name="xl165" xfId="66"/>
    <cellStyle name="xl166" xfId="67"/>
    <cellStyle name="xl167" xfId="68"/>
    <cellStyle name="xl168" xfId="69"/>
    <cellStyle name="xl169" xfId="70"/>
    <cellStyle name="xl170" xfId="71"/>
    <cellStyle name="xl171" xfId="72"/>
    <cellStyle name="xl172" xfId="73"/>
    <cellStyle name="xl173" xfId="74"/>
    <cellStyle name="xl174" xfId="75"/>
    <cellStyle name="xl175" xfId="76"/>
    <cellStyle name="xl176" xfId="77"/>
    <cellStyle name="xl177" xfId="78"/>
    <cellStyle name="xl178" xfId="79"/>
    <cellStyle name="xl179" xfId="80"/>
    <cellStyle name="xl180" xfId="81"/>
    <cellStyle name="xl181" xfId="82"/>
    <cellStyle name="xl182" xfId="83"/>
    <cellStyle name="xl183" xfId="84"/>
    <cellStyle name="xl184" xfId="85"/>
    <cellStyle name="xl185" xfId="86"/>
    <cellStyle name="xl186" xfId="87"/>
    <cellStyle name="xl187" xfId="88"/>
    <cellStyle name="xl188" xfId="89"/>
    <cellStyle name="xl189" xfId="90"/>
    <cellStyle name="xl190" xfId="91"/>
    <cellStyle name="xl191" xfId="92"/>
    <cellStyle name="xl192" xfId="93"/>
    <cellStyle name="xl193" xfId="94"/>
    <cellStyle name="xl194" xfId="95"/>
    <cellStyle name="xl195" xfId="96"/>
    <cellStyle name="xl196" xfId="97"/>
    <cellStyle name="xl197" xfId="98"/>
    <cellStyle name="xl198" xfId="99"/>
    <cellStyle name="xl199" xfId="100"/>
    <cellStyle name="xl200" xfId="101"/>
    <cellStyle name="xl21" xfId="184"/>
    <cellStyle name="xl22" xfId="102"/>
    <cellStyle name="xl23" xfId="103"/>
    <cellStyle name="xl24" xfId="104"/>
    <cellStyle name="xl25" xfId="105"/>
    <cellStyle name="xl26" xfId="106"/>
    <cellStyle name="xl27" xfId="107"/>
    <cellStyle name="xl28" xfId="108"/>
    <cellStyle name="xl29" xfId="109"/>
    <cellStyle name="xl30" xfId="110"/>
    <cellStyle name="xl31" xfId="111"/>
    <cellStyle name="xl32" xfId="185"/>
    <cellStyle name="xl33" xfId="112"/>
    <cellStyle name="xl34" xfId="113"/>
    <cellStyle name="xl35" xfId="114"/>
    <cellStyle name="xl36" xfId="115"/>
    <cellStyle name="xl37" xfId="116"/>
    <cellStyle name="xl38" xfId="117"/>
    <cellStyle name="xl39" xfId="118"/>
    <cellStyle name="xl40" xfId="119"/>
    <cellStyle name="xl41" xfId="120"/>
    <cellStyle name="xl42" xfId="121"/>
    <cellStyle name="xl43" xfId="122"/>
    <cellStyle name="xl44" xfId="123"/>
    <cellStyle name="xl45" xfId="124"/>
    <cellStyle name="xl46" xfId="125"/>
    <cellStyle name="xl47" xfId="126"/>
    <cellStyle name="xl48" xfId="127"/>
    <cellStyle name="xl49" xfId="128"/>
    <cellStyle name="xl50" xfId="129"/>
    <cellStyle name="xl51" xfId="130"/>
    <cellStyle name="xl52" xfId="131"/>
    <cellStyle name="xl53" xfId="132"/>
    <cellStyle name="xl54" xfId="133"/>
    <cellStyle name="xl55" xfId="134"/>
    <cellStyle name="xl56" xfId="135"/>
    <cellStyle name="xl57" xfId="136"/>
    <cellStyle name="xl58" xfId="137"/>
    <cellStyle name="xl59" xfId="138"/>
    <cellStyle name="xl60" xfId="139"/>
    <cellStyle name="xl61" xfId="140"/>
    <cellStyle name="xl62" xfId="141"/>
    <cellStyle name="xl63" xfId="142"/>
    <cellStyle name="xl64" xfId="143"/>
    <cellStyle name="xl65" xfId="144"/>
    <cellStyle name="xl66" xfId="145"/>
    <cellStyle name="xl67" xfId="146"/>
    <cellStyle name="xl68" xfId="147"/>
    <cellStyle name="xl69" xfId="148"/>
    <cellStyle name="xl70" xfId="149"/>
    <cellStyle name="xl71" xfId="150"/>
    <cellStyle name="xl72" xfId="151"/>
    <cellStyle name="xl73" xfId="152"/>
    <cellStyle name="xl74" xfId="153"/>
    <cellStyle name="xl75" xfId="154"/>
    <cellStyle name="xl76" xfId="155"/>
    <cellStyle name="xl77" xfId="156"/>
    <cellStyle name="xl78" xfId="157"/>
    <cellStyle name="xl79" xfId="158"/>
    <cellStyle name="xl80" xfId="159"/>
    <cellStyle name="xl81" xfId="160"/>
    <cellStyle name="xl82" xfId="161"/>
    <cellStyle name="xl83" xfId="162"/>
    <cellStyle name="xl84" xfId="163"/>
    <cellStyle name="xl85" xfId="164"/>
    <cellStyle name="xl86" xfId="165"/>
    <cellStyle name="xl87" xfId="166"/>
    <cellStyle name="xl88" xfId="167"/>
    <cellStyle name="xl89" xfId="168"/>
    <cellStyle name="xl90" xfId="169"/>
    <cellStyle name="xl91" xfId="170"/>
    <cellStyle name="xl92" xfId="171"/>
    <cellStyle name="xl93" xfId="172"/>
    <cellStyle name="xl94" xfId="173"/>
    <cellStyle name="xl95" xfId="174"/>
    <cellStyle name="xl96" xfId="175"/>
    <cellStyle name="xl97" xfId="176"/>
    <cellStyle name="xl98" xfId="177"/>
    <cellStyle name="xl99" xfId="178"/>
    <cellStyle name="Обычный" xfId="0" builtinId="0"/>
    <cellStyle name="Обычный 2" xfId="187"/>
    <cellStyle name="Обычный 3" xfId="1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120"/>
  <sheetViews>
    <sheetView view="pageBreakPreview" topLeftCell="A110" zoomScale="80" zoomScaleNormal="123" zoomScaleSheetLayoutView="80" zoomScalePageLayoutView="70" workbookViewId="0">
      <selection activeCell="F113" sqref="F113:H113"/>
    </sheetView>
  </sheetViews>
  <sheetFormatPr defaultColWidth="9.109375" defaultRowHeight="14.4" x14ac:dyDescent="0.3"/>
  <cols>
    <col min="1" max="1" width="25.44140625" style="1" customWidth="1"/>
    <col min="2" max="2" width="48.21875" style="1" customWidth="1"/>
    <col min="3" max="3" width="17.33203125" style="1" customWidth="1"/>
    <col min="4" max="4" width="16.5546875" style="1" customWidth="1"/>
    <col min="5" max="5" width="14.88671875" style="1" customWidth="1"/>
    <col min="6" max="16384" width="9.109375" style="1"/>
  </cols>
  <sheetData>
    <row r="1" spans="1:5" ht="33" customHeight="1" x14ac:dyDescent="0.35">
      <c r="A1" s="121" t="s">
        <v>885</v>
      </c>
      <c r="B1" s="121"/>
      <c r="C1" s="121"/>
      <c r="D1" s="121"/>
      <c r="E1" s="121"/>
    </row>
    <row r="2" spans="1:5" ht="25.95" customHeight="1" thickBot="1" x14ac:dyDescent="0.35">
      <c r="A2" s="122" t="s">
        <v>581</v>
      </c>
      <c r="B2" s="123"/>
      <c r="C2" s="123"/>
      <c r="D2" s="123"/>
      <c r="E2" s="123"/>
    </row>
    <row r="3" spans="1:5" ht="25.95" customHeight="1" x14ac:dyDescent="0.3">
      <c r="A3" s="127" t="s">
        <v>18</v>
      </c>
      <c r="B3" s="129" t="s">
        <v>20</v>
      </c>
      <c r="C3" s="124" t="s">
        <v>0</v>
      </c>
      <c r="D3" s="124" t="s">
        <v>1</v>
      </c>
      <c r="E3" s="124" t="s">
        <v>19</v>
      </c>
    </row>
    <row r="4" spans="1:5" ht="24" customHeight="1" thickBot="1" x14ac:dyDescent="0.35">
      <c r="A4" s="128"/>
      <c r="B4" s="130"/>
      <c r="C4" s="125"/>
      <c r="D4" s="125"/>
      <c r="E4" s="126"/>
    </row>
    <row r="5" spans="1:5" ht="21.6" thickBot="1" x14ac:dyDescent="0.35">
      <c r="A5" s="33" t="s">
        <v>398</v>
      </c>
      <c r="B5" s="120" t="s">
        <v>399</v>
      </c>
      <c r="C5" s="34">
        <f>C6+C20</f>
        <v>132257107.91</v>
      </c>
      <c r="D5" s="34">
        <f>D6+D20</f>
        <v>98012661.109999999</v>
      </c>
      <c r="E5" s="40">
        <f t="shared" ref="E5:E36" si="0">C5-D5</f>
        <v>34244446.799999997</v>
      </c>
    </row>
    <row r="6" spans="1:5" ht="20.399999999999999" x14ac:dyDescent="0.3">
      <c r="A6" s="33" t="s">
        <v>398</v>
      </c>
      <c r="B6" s="145" t="s">
        <v>968</v>
      </c>
      <c r="C6" s="119">
        <f>C7+C9+C11+C15+C19</f>
        <v>88154800</v>
      </c>
      <c r="D6" s="119">
        <f>D7+D9+D11+D15+D19</f>
        <v>86892366.560000002</v>
      </c>
      <c r="E6" s="41">
        <f t="shared" si="0"/>
        <v>1262433.4399999976</v>
      </c>
    </row>
    <row r="7" spans="1:5" x14ac:dyDescent="0.3">
      <c r="A7" s="35" t="s">
        <v>400</v>
      </c>
      <c r="B7" s="36" t="s">
        <v>401</v>
      </c>
      <c r="C7" s="117">
        <v>48948700</v>
      </c>
      <c r="D7" s="118">
        <v>44015762.170000002</v>
      </c>
      <c r="E7" s="41">
        <f t="shared" si="0"/>
        <v>4932937.8299999982</v>
      </c>
    </row>
    <row r="8" spans="1:5" x14ac:dyDescent="0.3">
      <c r="A8" s="35" t="s">
        <v>402</v>
      </c>
      <c r="B8" s="36" t="s">
        <v>403</v>
      </c>
      <c r="C8" s="117">
        <v>48948700</v>
      </c>
      <c r="D8" s="118">
        <v>44015762.170000002</v>
      </c>
      <c r="E8" s="41">
        <f t="shared" si="0"/>
        <v>4932937.8299999982</v>
      </c>
    </row>
    <row r="9" spans="1:5" ht="39.6" x14ac:dyDescent="0.3">
      <c r="A9" s="35" t="s">
        <v>404</v>
      </c>
      <c r="B9" s="36" t="s">
        <v>405</v>
      </c>
      <c r="C9" s="112">
        <v>10635100</v>
      </c>
      <c r="D9" s="111">
        <v>11111121.130000001</v>
      </c>
      <c r="E9" s="40">
        <f t="shared" si="0"/>
        <v>-476021.13000000082</v>
      </c>
    </row>
    <row r="10" spans="1:5" ht="50.25" customHeight="1" x14ac:dyDescent="0.3">
      <c r="A10" s="35" t="s">
        <v>406</v>
      </c>
      <c r="B10" s="36" t="s">
        <v>407</v>
      </c>
      <c r="C10" s="112">
        <v>10635100</v>
      </c>
      <c r="D10" s="111">
        <v>11111121.130000001</v>
      </c>
      <c r="E10" s="40">
        <f t="shared" si="0"/>
        <v>-476021.13000000082</v>
      </c>
    </row>
    <row r="11" spans="1:5" x14ac:dyDescent="0.3">
      <c r="A11" s="35" t="s">
        <v>408</v>
      </c>
      <c r="B11" s="36" t="s">
        <v>409</v>
      </c>
      <c r="C11" s="37">
        <f>C12+C13+C14</f>
        <v>3425000</v>
      </c>
      <c r="D11" s="37">
        <f>D12+D13+D14</f>
        <v>4094319.39</v>
      </c>
      <c r="E11" s="40">
        <f t="shared" si="0"/>
        <v>-669319.39000000013</v>
      </c>
    </row>
    <row r="12" spans="1:5" ht="26.4" x14ac:dyDescent="0.3">
      <c r="A12" s="35" t="s">
        <v>410</v>
      </c>
      <c r="B12" s="36" t="s">
        <v>411</v>
      </c>
      <c r="C12" s="37">
        <v>0</v>
      </c>
      <c r="D12" s="37">
        <v>18686.21</v>
      </c>
      <c r="E12" s="40">
        <f t="shared" si="0"/>
        <v>-18686.21</v>
      </c>
    </row>
    <row r="13" spans="1:5" ht="52.8" x14ac:dyDescent="0.3">
      <c r="A13" s="35" t="s">
        <v>412</v>
      </c>
      <c r="B13" s="36" t="s">
        <v>413</v>
      </c>
      <c r="C13" s="108">
        <v>2020000</v>
      </c>
      <c r="D13" s="107">
        <v>1914437.5</v>
      </c>
      <c r="E13" s="40">
        <f t="shared" si="0"/>
        <v>105562.5</v>
      </c>
    </row>
    <row r="14" spans="1:5" ht="79.2" x14ac:dyDescent="0.3">
      <c r="A14" s="35" t="s">
        <v>414</v>
      </c>
      <c r="B14" s="36" t="s">
        <v>415</v>
      </c>
      <c r="C14" s="112">
        <v>1405000</v>
      </c>
      <c r="D14" s="111">
        <v>2161195.6800000002</v>
      </c>
      <c r="E14" s="40">
        <f t="shared" si="0"/>
        <v>-756195.68000000017</v>
      </c>
    </row>
    <row r="15" spans="1:5" x14ac:dyDescent="0.3">
      <c r="A15" s="35" t="s">
        <v>416</v>
      </c>
      <c r="B15" s="36" t="s">
        <v>417</v>
      </c>
      <c r="C15" s="37">
        <f>C16</f>
        <v>21646000</v>
      </c>
      <c r="D15" s="37">
        <f>D16</f>
        <v>20703412.190000001</v>
      </c>
      <c r="E15" s="40">
        <f t="shared" si="0"/>
        <v>942587.80999999866</v>
      </c>
    </row>
    <row r="16" spans="1:5" x14ac:dyDescent="0.3">
      <c r="A16" s="35" t="s">
        <v>418</v>
      </c>
      <c r="B16" s="36" t="s">
        <v>419</v>
      </c>
      <c r="C16" s="37">
        <f>C17+C18</f>
        <v>21646000</v>
      </c>
      <c r="D16" s="37">
        <f>D17+D18</f>
        <v>20703412.190000001</v>
      </c>
      <c r="E16" s="40">
        <f t="shared" si="0"/>
        <v>942587.80999999866</v>
      </c>
    </row>
    <row r="17" spans="1:5" x14ac:dyDescent="0.3">
      <c r="A17" s="35" t="s">
        <v>420</v>
      </c>
      <c r="B17" s="36" t="s">
        <v>421</v>
      </c>
      <c r="C17" s="108">
        <v>6597000</v>
      </c>
      <c r="D17" s="107">
        <v>6507843.8799999999</v>
      </c>
      <c r="E17" s="40">
        <f t="shared" si="0"/>
        <v>89156.120000000112</v>
      </c>
    </row>
    <row r="18" spans="1:5" x14ac:dyDescent="0.3">
      <c r="A18" s="35" t="s">
        <v>422</v>
      </c>
      <c r="B18" s="36" t="s">
        <v>423</v>
      </c>
      <c r="C18" s="108">
        <v>15049000</v>
      </c>
      <c r="D18" s="107">
        <v>14195568.310000001</v>
      </c>
      <c r="E18" s="40">
        <f t="shared" si="0"/>
        <v>853431.68999999948</v>
      </c>
    </row>
    <row r="19" spans="1:5" ht="15" thickBot="1" x14ac:dyDescent="0.35">
      <c r="A19" s="35" t="s">
        <v>424</v>
      </c>
      <c r="B19" s="36" t="s">
        <v>425</v>
      </c>
      <c r="C19" s="117">
        <v>3500000</v>
      </c>
      <c r="D19" s="116">
        <v>6967751.6799999997</v>
      </c>
      <c r="E19" s="40">
        <f t="shared" si="0"/>
        <v>-3467751.6799999997</v>
      </c>
    </row>
    <row r="20" spans="1:5" ht="20.399999999999999" x14ac:dyDescent="0.3">
      <c r="A20" s="33" t="s">
        <v>398</v>
      </c>
      <c r="B20" s="144" t="s">
        <v>967</v>
      </c>
      <c r="C20" s="115">
        <f>C22+C26+C28+C30+C31+C33+C38</f>
        <v>44102307.909999996</v>
      </c>
      <c r="D20" s="115">
        <f>D22+D26+D28+D30+D31+D33+D38</f>
        <v>11120294.550000001</v>
      </c>
      <c r="E20" s="40">
        <f t="shared" si="0"/>
        <v>32982013.359999996</v>
      </c>
    </row>
    <row r="21" spans="1:5" ht="33" customHeight="1" x14ac:dyDescent="0.3">
      <c r="A21" s="35" t="s">
        <v>426</v>
      </c>
      <c r="B21" s="36" t="s">
        <v>427</v>
      </c>
      <c r="C21" s="37">
        <f>C22+C26+C28</f>
        <v>6054624.2599999998</v>
      </c>
      <c r="D21" s="37">
        <f>D22+D26+D28</f>
        <v>5010108.2</v>
      </c>
      <c r="E21" s="40">
        <f t="shared" si="0"/>
        <v>1044516.0599999996</v>
      </c>
    </row>
    <row r="22" spans="1:5" ht="92.4" x14ac:dyDescent="0.3">
      <c r="A22" s="35" t="s">
        <v>428</v>
      </c>
      <c r="B22" s="36" t="s">
        <v>429</v>
      </c>
      <c r="C22" s="37">
        <f>C23+C24+C25</f>
        <v>5991524.2599999998</v>
      </c>
      <c r="D22" s="37">
        <f>D23+D24+D25</f>
        <v>4955828.71</v>
      </c>
      <c r="E22" s="40">
        <f t="shared" si="0"/>
        <v>1035695.5499999998</v>
      </c>
    </row>
    <row r="23" spans="1:5" ht="52.8" x14ac:dyDescent="0.3">
      <c r="A23" s="35" t="s">
        <v>430</v>
      </c>
      <c r="B23" s="36" t="s">
        <v>431</v>
      </c>
      <c r="C23" s="37">
        <v>3667997.63</v>
      </c>
      <c r="D23" s="37">
        <v>2719906</v>
      </c>
      <c r="E23" s="40">
        <f t="shared" si="0"/>
        <v>948091.62999999989</v>
      </c>
    </row>
    <row r="24" spans="1:5" ht="105.6" x14ac:dyDescent="0.3">
      <c r="A24" s="110" t="s">
        <v>966</v>
      </c>
      <c r="B24" s="109" t="s">
        <v>965</v>
      </c>
      <c r="C24" s="108">
        <v>2113526.63</v>
      </c>
      <c r="D24" s="107">
        <v>2113526.63</v>
      </c>
      <c r="E24" s="40">
        <f t="shared" si="0"/>
        <v>0</v>
      </c>
    </row>
    <row r="25" spans="1:5" ht="79.2" x14ac:dyDescent="0.3">
      <c r="A25" s="35" t="s">
        <v>432</v>
      </c>
      <c r="B25" s="36" t="s">
        <v>433</v>
      </c>
      <c r="C25" s="108">
        <v>210000</v>
      </c>
      <c r="D25" s="107">
        <v>122396.08</v>
      </c>
      <c r="E25" s="40">
        <f t="shared" si="0"/>
        <v>87603.92</v>
      </c>
    </row>
    <row r="26" spans="1:5" ht="26.4" x14ac:dyDescent="0.3">
      <c r="A26" s="35" t="s">
        <v>434</v>
      </c>
      <c r="B26" s="36" t="s">
        <v>435</v>
      </c>
      <c r="C26" s="108">
        <v>34100</v>
      </c>
      <c r="D26" s="107">
        <v>25279.57</v>
      </c>
      <c r="E26" s="40">
        <f t="shared" si="0"/>
        <v>8820.43</v>
      </c>
    </row>
    <row r="27" spans="1:5" ht="66" x14ac:dyDescent="0.3">
      <c r="A27" s="35" t="s">
        <v>436</v>
      </c>
      <c r="B27" s="36" t="s">
        <v>437</v>
      </c>
      <c r="C27" s="108">
        <v>34100</v>
      </c>
      <c r="D27" s="107">
        <v>25279.57</v>
      </c>
      <c r="E27" s="40">
        <f t="shared" si="0"/>
        <v>8820.43</v>
      </c>
    </row>
    <row r="28" spans="1:5" ht="79.2" x14ac:dyDescent="0.3">
      <c r="A28" s="114" t="s">
        <v>964</v>
      </c>
      <c r="B28" s="113" t="s">
        <v>963</v>
      </c>
      <c r="C28" s="112">
        <v>29000</v>
      </c>
      <c r="D28" s="111">
        <v>28999.919999999998</v>
      </c>
      <c r="E28" s="40">
        <f t="shared" si="0"/>
        <v>8.000000000174623E-2</v>
      </c>
    </row>
    <row r="29" spans="1:5" ht="118.8" x14ac:dyDescent="0.3">
      <c r="A29" s="110" t="s">
        <v>962</v>
      </c>
      <c r="B29" s="109" t="s">
        <v>961</v>
      </c>
      <c r="C29" s="108">
        <v>29000</v>
      </c>
      <c r="D29" s="107">
        <v>28999.919999999998</v>
      </c>
      <c r="E29" s="40">
        <f t="shared" si="0"/>
        <v>8.000000000174623E-2</v>
      </c>
    </row>
    <row r="30" spans="1:5" ht="26.4" x14ac:dyDescent="0.3">
      <c r="A30" s="35" t="s">
        <v>438</v>
      </c>
      <c r="B30" s="36" t="s">
        <v>439</v>
      </c>
      <c r="C30" s="108">
        <v>72500</v>
      </c>
      <c r="D30" s="107">
        <v>31176.57</v>
      </c>
      <c r="E30" s="40">
        <f t="shared" si="0"/>
        <v>41323.43</v>
      </c>
    </row>
    <row r="31" spans="1:5" ht="26.4" x14ac:dyDescent="0.3">
      <c r="A31" s="35" t="s">
        <v>440</v>
      </c>
      <c r="B31" s="36" t="s">
        <v>441</v>
      </c>
      <c r="C31" s="108">
        <v>18400</v>
      </c>
      <c r="D31" s="107">
        <v>13625</v>
      </c>
      <c r="E31" s="40">
        <f t="shared" si="0"/>
        <v>4775</v>
      </c>
    </row>
    <row r="32" spans="1:5" ht="26.4" x14ac:dyDescent="0.3">
      <c r="A32" s="35" t="s">
        <v>442</v>
      </c>
      <c r="B32" s="36" t="s">
        <v>443</v>
      </c>
      <c r="C32" s="108">
        <v>18400</v>
      </c>
      <c r="D32" s="107">
        <v>13625</v>
      </c>
      <c r="E32" s="40">
        <f t="shared" si="0"/>
        <v>4775</v>
      </c>
    </row>
    <row r="33" spans="1:5" ht="26.4" x14ac:dyDescent="0.3">
      <c r="A33" s="35" t="s">
        <v>444</v>
      </c>
      <c r="B33" s="36" t="s">
        <v>445</v>
      </c>
      <c r="C33" s="37">
        <f>C34+C35</f>
        <v>37126083.649999999</v>
      </c>
      <c r="D33" s="37">
        <f>D34+D35</f>
        <v>5587221.5499999998</v>
      </c>
      <c r="E33" s="40">
        <f t="shared" si="0"/>
        <v>31538862.099999998</v>
      </c>
    </row>
    <row r="34" spans="1:5" ht="79.2" x14ac:dyDescent="0.3">
      <c r="A34" s="35" t="s">
        <v>446</v>
      </c>
      <c r="B34" s="36" t="s">
        <v>447</v>
      </c>
      <c r="C34" s="37">
        <v>791200</v>
      </c>
      <c r="D34" s="37">
        <v>685820</v>
      </c>
      <c r="E34" s="40">
        <f t="shared" si="0"/>
        <v>105380</v>
      </c>
    </row>
    <row r="35" spans="1:5" ht="92.4" x14ac:dyDescent="0.3">
      <c r="A35" s="35" t="s">
        <v>448</v>
      </c>
      <c r="B35" s="36" t="s">
        <v>449</v>
      </c>
      <c r="C35" s="37">
        <f>C36+C37</f>
        <v>36334883.649999999</v>
      </c>
      <c r="D35" s="37">
        <f>D36+D37</f>
        <v>4901401.55</v>
      </c>
      <c r="E35" s="40">
        <f t="shared" si="0"/>
        <v>31433482.099999998</v>
      </c>
    </row>
    <row r="36" spans="1:5" ht="66" x14ac:dyDescent="0.3">
      <c r="A36" s="35" t="s">
        <v>450</v>
      </c>
      <c r="B36" s="36" t="s">
        <v>451</v>
      </c>
      <c r="C36" s="108">
        <v>35245763.649999999</v>
      </c>
      <c r="D36" s="107">
        <v>3812281.55</v>
      </c>
      <c r="E36" s="40">
        <f t="shared" si="0"/>
        <v>31433482.099999998</v>
      </c>
    </row>
    <row r="37" spans="1:5" ht="79.2" x14ac:dyDescent="0.3">
      <c r="A37" s="110" t="s">
        <v>960</v>
      </c>
      <c r="B37" s="109" t="s">
        <v>959</v>
      </c>
      <c r="C37" s="108">
        <v>1089120</v>
      </c>
      <c r="D37" s="107">
        <v>1089120</v>
      </c>
      <c r="E37" s="40">
        <f t="shared" ref="E37:E70" si="1">C37-D37</f>
        <v>0</v>
      </c>
    </row>
    <row r="38" spans="1:5" x14ac:dyDescent="0.3">
      <c r="A38" s="35" t="s">
        <v>452</v>
      </c>
      <c r="B38" s="36" t="s">
        <v>453</v>
      </c>
      <c r="C38" s="37">
        <v>830700</v>
      </c>
      <c r="D38" s="37">
        <v>478163.23</v>
      </c>
      <c r="E38" s="40">
        <f t="shared" si="1"/>
        <v>352536.77</v>
      </c>
    </row>
    <row r="39" spans="1:5" hidden="1" x14ac:dyDescent="0.3">
      <c r="A39" s="35" t="s">
        <v>454</v>
      </c>
      <c r="B39" s="36" t="s">
        <v>455</v>
      </c>
      <c r="C39" s="37">
        <v>568295602.97000003</v>
      </c>
      <c r="D39" s="37">
        <v>566530874.26999998</v>
      </c>
      <c r="E39" s="40">
        <f t="shared" si="1"/>
        <v>1764728.7000000477</v>
      </c>
    </row>
    <row r="40" spans="1:5" ht="52.8" x14ac:dyDescent="0.3">
      <c r="A40" s="154" t="s">
        <v>456</v>
      </c>
      <c r="B40" s="155" t="s">
        <v>457</v>
      </c>
      <c r="C40" s="156">
        <v>615637634.72000003</v>
      </c>
      <c r="D40" s="156">
        <v>614619922.82000005</v>
      </c>
      <c r="E40" s="157">
        <f t="shared" si="1"/>
        <v>1017711.8999999762</v>
      </c>
    </row>
    <row r="41" spans="1:5" ht="26.4" x14ac:dyDescent="0.3">
      <c r="A41" s="158" t="s">
        <v>458</v>
      </c>
      <c r="B41" s="159" t="s">
        <v>459</v>
      </c>
      <c r="C41" s="160">
        <v>164769800</v>
      </c>
      <c r="D41" s="160">
        <v>164769800</v>
      </c>
      <c r="E41" s="161">
        <f t="shared" si="1"/>
        <v>0</v>
      </c>
    </row>
    <row r="42" spans="1:5" ht="26.4" x14ac:dyDescent="0.3">
      <c r="A42" s="35" t="s">
        <v>460</v>
      </c>
      <c r="B42" s="36" t="s">
        <v>461</v>
      </c>
      <c r="C42" s="37">
        <f>C43</f>
        <v>150716000</v>
      </c>
      <c r="D42" s="37">
        <f t="shared" ref="D42:E42" si="2">D43</f>
        <v>150716000</v>
      </c>
      <c r="E42" s="37">
        <f t="shared" si="2"/>
        <v>0</v>
      </c>
    </row>
    <row r="43" spans="1:5" ht="39.6" x14ac:dyDescent="0.3">
      <c r="A43" s="146" t="s">
        <v>462</v>
      </c>
      <c r="B43" s="147" t="s">
        <v>463</v>
      </c>
      <c r="C43" s="148">
        <v>150716000</v>
      </c>
      <c r="D43" s="148">
        <v>150716000</v>
      </c>
      <c r="E43" s="149">
        <f t="shared" si="1"/>
        <v>0</v>
      </c>
    </row>
    <row r="44" spans="1:5" ht="26.4" x14ac:dyDescent="0.3">
      <c r="A44" s="35" t="s">
        <v>464</v>
      </c>
      <c r="B44" s="36" t="s">
        <v>465</v>
      </c>
      <c r="C44" s="37">
        <f>C45</f>
        <v>14053800</v>
      </c>
      <c r="D44" s="37">
        <f t="shared" ref="D44:E44" si="3">D45</f>
        <v>14053800</v>
      </c>
      <c r="E44" s="37">
        <f t="shared" si="3"/>
        <v>0</v>
      </c>
    </row>
    <row r="45" spans="1:5" ht="39.6" x14ac:dyDescent="0.3">
      <c r="A45" s="146" t="s">
        <v>466</v>
      </c>
      <c r="B45" s="147" t="s">
        <v>467</v>
      </c>
      <c r="C45" s="148">
        <v>14053800</v>
      </c>
      <c r="D45" s="148">
        <v>14053800</v>
      </c>
      <c r="E45" s="149">
        <f t="shared" si="1"/>
        <v>0</v>
      </c>
    </row>
    <row r="46" spans="1:5" ht="26.4" x14ac:dyDescent="0.3">
      <c r="A46" s="158" t="s">
        <v>468</v>
      </c>
      <c r="B46" s="159" t="s">
        <v>469</v>
      </c>
      <c r="C46" s="160">
        <v>12719292.99</v>
      </c>
      <c r="D46" s="160">
        <v>12603013.890000001</v>
      </c>
      <c r="E46" s="161">
        <f t="shared" si="1"/>
        <v>116279.09999999963</v>
      </c>
    </row>
    <row r="47" spans="1:5" ht="66" x14ac:dyDescent="0.3">
      <c r="A47" s="35" t="s">
        <v>470</v>
      </c>
      <c r="B47" s="36" t="s">
        <v>471</v>
      </c>
      <c r="C47" s="37">
        <f>C48</f>
        <v>6846300</v>
      </c>
      <c r="D47" s="37">
        <f t="shared" ref="D47:E47" si="4">D48</f>
        <v>6846300</v>
      </c>
      <c r="E47" s="37">
        <f t="shared" si="4"/>
        <v>0</v>
      </c>
    </row>
    <row r="48" spans="1:5" ht="66" x14ac:dyDescent="0.3">
      <c r="A48" s="146" t="s">
        <v>472</v>
      </c>
      <c r="B48" s="147" t="s">
        <v>471</v>
      </c>
      <c r="C48" s="148">
        <v>6846300</v>
      </c>
      <c r="D48" s="148">
        <v>6846300</v>
      </c>
      <c r="E48" s="149">
        <f t="shared" si="1"/>
        <v>0</v>
      </c>
    </row>
    <row r="49" spans="1:5" ht="75.599999999999994" customHeight="1" x14ac:dyDescent="0.3">
      <c r="A49" s="35" t="s">
        <v>1007</v>
      </c>
      <c r="B49" s="36" t="s">
        <v>1009</v>
      </c>
      <c r="C49" s="37">
        <f>C50</f>
        <v>2724441.91</v>
      </c>
      <c r="D49" s="37">
        <f t="shared" ref="D49:E49" si="5">D50</f>
        <v>2724441.91</v>
      </c>
      <c r="E49" s="37">
        <f t="shared" si="5"/>
        <v>0</v>
      </c>
    </row>
    <row r="50" spans="1:5" ht="66" customHeight="1" x14ac:dyDescent="0.3">
      <c r="A50" s="146" t="s">
        <v>1008</v>
      </c>
      <c r="B50" s="147" t="s">
        <v>1009</v>
      </c>
      <c r="C50" s="148">
        <v>2724441.91</v>
      </c>
      <c r="D50" s="148">
        <v>2724441.91</v>
      </c>
      <c r="E50" s="149">
        <f>C50-D50</f>
        <v>0</v>
      </c>
    </row>
    <row r="51" spans="1:5" ht="26.4" x14ac:dyDescent="0.3">
      <c r="A51" s="35" t="s">
        <v>473</v>
      </c>
      <c r="B51" s="36" t="s">
        <v>474</v>
      </c>
      <c r="C51" s="37">
        <f>C52</f>
        <v>581395.5</v>
      </c>
      <c r="D51" s="37">
        <f t="shared" ref="D51:E51" si="6">D52</f>
        <v>465116.4</v>
      </c>
      <c r="E51" s="37">
        <f t="shared" si="6"/>
        <v>116279.09999999998</v>
      </c>
    </row>
    <row r="52" spans="1:5" ht="26.4" x14ac:dyDescent="0.3">
      <c r="A52" s="146" t="s">
        <v>475</v>
      </c>
      <c r="B52" s="147" t="s">
        <v>474</v>
      </c>
      <c r="C52" s="148">
        <v>581395.5</v>
      </c>
      <c r="D52" s="148">
        <v>465116.4</v>
      </c>
      <c r="E52" s="149">
        <f>C52-D52</f>
        <v>116279.09999999998</v>
      </c>
    </row>
    <row r="53" spans="1:5" ht="26.4" x14ac:dyDescent="0.3">
      <c r="A53" s="35" t="s">
        <v>476</v>
      </c>
      <c r="B53" s="36" t="s">
        <v>477</v>
      </c>
      <c r="C53" s="37">
        <f>C54</f>
        <v>171976.63</v>
      </c>
      <c r="D53" s="37">
        <f t="shared" ref="D53:E53" si="7">D54</f>
        <v>171976.63</v>
      </c>
      <c r="E53" s="37">
        <f t="shared" si="7"/>
        <v>0</v>
      </c>
    </row>
    <row r="54" spans="1:5" ht="26.4" x14ac:dyDescent="0.3">
      <c r="A54" s="146" t="s">
        <v>478</v>
      </c>
      <c r="B54" s="147" t="s">
        <v>477</v>
      </c>
      <c r="C54" s="148">
        <v>171976.63</v>
      </c>
      <c r="D54" s="148">
        <v>171976.63</v>
      </c>
      <c r="E54" s="149">
        <f t="shared" si="1"/>
        <v>0</v>
      </c>
    </row>
    <row r="55" spans="1:5" ht="66" x14ac:dyDescent="0.3">
      <c r="A55" s="35" t="s">
        <v>1010</v>
      </c>
      <c r="B55" s="36" t="s">
        <v>1011</v>
      </c>
      <c r="C55" s="37">
        <f>C56</f>
        <v>640406.22</v>
      </c>
      <c r="D55" s="37">
        <f t="shared" ref="D55:E55" si="8">D56</f>
        <v>640406.22</v>
      </c>
      <c r="E55" s="37">
        <f t="shared" si="8"/>
        <v>0</v>
      </c>
    </row>
    <row r="56" spans="1:5" ht="52.8" x14ac:dyDescent="0.3">
      <c r="A56" s="146" t="s">
        <v>1012</v>
      </c>
      <c r="B56" s="147" t="s">
        <v>1011</v>
      </c>
      <c r="C56" s="148">
        <v>640406.22</v>
      </c>
      <c r="D56" s="148">
        <v>640406.22</v>
      </c>
      <c r="E56" s="149">
        <f>C56-D56</f>
        <v>0</v>
      </c>
    </row>
    <row r="57" spans="1:5" ht="39.6" x14ac:dyDescent="0.3">
      <c r="A57" s="35" t="s">
        <v>1013</v>
      </c>
      <c r="B57" s="36" t="s">
        <v>1015</v>
      </c>
      <c r="C57" s="37">
        <f>C58</f>
        <v>1754772.73</v>
      </c>
      <c r="D57" s="37">
        <f t="shared" ref="D57:E57" si="9">D58</f>
        <v>1754772.73</v>
      </c>
      <c r="E57" s="37">
        <f t="shared" si="9"/>
        <v>0</v>
      </c>
    </row>
    <row r="58" spans="1:5" ht="39.6" x14ac:dyDescent="0.3">
      <c r="A58" s="146" t="s">
        <v>1014</v>
      </c>
      <c r="B58" s="147" t="s">
        <v>1015</v>
      </c>
      <c r="C58" s="148">
        <v>1754772.73</v>
      </c>
      <c r="D58" s="148">
        <v>1754772.73</v>
      </c>
      <c r="E58" s="149">
        <f>C58-D58</f>
        <v>0</v>
      </c>
    </row>
    <row r="59" spans="1:5" ht="26.4" x14ac:dyDescent="0.3">
      <c r="A59" s="35" t="s">
        <v>479</v>
      </c>
      <c r="B59" s="36" t="s">
        <v>480</v>
      </c>
      <c r="C59" s="37">
        <f>C60+C62</f>
        <v>51281730</v>
      </c>
      <c r="D59" s="37">
        <f t="shared" ref="D59:E59" si="10">D60+D62</f>
        <v>51281730</v>
      </c>
      <c r="E59" s="37">
        <f t="shared" si="10"/>
        <v>0</v>
      </c>
    </row>
    <row r="60" spans="1:5" ht="26.4" x14ac:dyDescent="0.3">
      <c r="A60" s="35" t="s">
        <v>481</v>
      </c>
      <c r="B60" s="36" t="s">
        <v>482</v>
      </c>
      <c r="C60" s="37">
        <f>C61</f>
        <v>6000000</v>
      </c>
      <c r="D60" s="37">
        <f t="shared" ref="D60:E60" si="11">D61</f>
        <v>6000000</v>
      </c>
      <c r="E60" s="37">
        <f t="shared" si="11"/>
        <v>0</v>
      </c>
    </row>
    <row r="61" spans="1:5" ht="26.4" x14ac:dyDescent="0.3">
      <c r="A61" s="146" t="s">
        <v>483</v>
      </c>
      <c r="B61" s="147" t="s">
        <v>482</v>
      </c>
      <c r="C61" s="148">
        <v>6000000</v>
      </c>
      <c r="D61" s="148">
        <v>6000000</v>
      </c>
      <c r="E61" s="149">
        <f t="shared" si="1"/>
        <v>0</v>
      </c>
    </row>
    <row r="62" spans="1:5" x14ac:dyDescent="0.3">
      <c r="A62" s="158" t="s">
        <v>484</v>
      </c>
      <c r="B62" s="159" t="s">
        <v>485</v>
      </c>
      <c r="C62" s="160">
        <f>C63+C64+C65+C66</f>
        <v>45281730</v>
      </c>
      <c r="D62" s="160">
        <f t="shared" ref="D62:E62" si="12">D63+D64+D65+D66</f>
        <v>45281730</v>
      </c>
      <c r="E62" s="160">
        <f t="shared" si="12"/>
        <v>0</v>
      </c>
    </row>
    <row r="63" spans="1:5" ht="52.8" x14ac:dyDescent="0.3">
      <c r="A63" s="146" t="s">
        <v>486</v>
      </c>
      <c r="B63" s="147" t="s">
        <v>487</v>
      </c>
      <c r="C63" s="148">
        <v>41532500</v>
      </c>
      <c r="D63" s="148">
        <v>41532500</v>
      </c>
      <c r="E63" s="149">
        <f t="shared" si="1"/>
        <v>0</v>
      </c>
    </row>
    <row r="64" spans="1:5" ht="52.8" x14ac:dyDescent="0.3">
      <c r="A64" s="146" t="s">
        <v>488</v>
      </c>
      <c r="B64" s="147" t="s">
        <v>489</v>
      </c>
      <c r="C64" s="148">
        <v>2500000</v>
      </c>
      <c r="D64" s="148">
        <v>2500000</v>
      </c>
      <c r="E64" s="149">
        <f t="shared" si="1"/>
        <v>0</v>
      </c>
    </row>
    <row r="65" spans="1:5" ht="52.8" x14ac:dyDescent="0.3">
      <c r="A65" s="146" t="s">
        <v>490</v>
      </c>
      <c r="B65" s="147" t="s">
        <v>491</v>
      </c>
      <c r="C65" s="148">
        <v>500000</v>
      </c>
      <c r="D65" s="148">
        <v>500000</v>
      </c>
      <c r="E65" s="149">
        <f t="shared" si="1"/>
        <v>0</v>
      </c>
    </row>
    <row r="66" spans="1:5" ht="79.2" x14ac:dyDescent="0.3">
      <c r="A66" s="146" t="s">
        <v>1016</v>
      </c>
      <c r="B66" s="147" t="s">
        <v>1017</v>
      </c>
      <c r="C66" s="148">
        <v>749230</v>
      </c>
      <c r="D66" s="148">
        <v>749230</v>
      </c>
      <c r="E66" s="149">
        <f t="shared" si="1"/>
        <v>0</v>
      </c>
    </row>
    <row r="67" spans="1:5" ht="26.4" x14ac:dyDescent="0.3">
      <c r="A67" s="158" t="s">
        <v>492</v>
      </c>
      <c r="B67" s="159" t="s">
        <v>493</v>
      </c>
      <c r="C67" s="160">
        <f>C68</f>
        <v>292023150</v>
      </c>
      <c r="D67" s="160">
        <f t="shared" ref="D67:E67" si="13">D68</f>
        <v>291410458.86000001</v>
      </c>
      <c r="E67" s="160">
        <f t="shared" si="13"/>
        <v>612691.14</v>
      </c>
    </row>
    <row r="68" spans="1:5" ht="39.6" x14ac:dyDescent="0.3">
      <c r="A68" s="35" t="s">
        <v>494</v>
      </c>
      <c r="B68" s="36" t="s">
        <v>495</v>
      </c>
      <c r="C68" s="37">
        <f>SUM(C69:C81)</f>
        <v>292023150</v>
      </c>
      <c r="D68" s="37">
        <f t="shared" ref="D68:E68" si="14">SUM(D69:D81)</f>
        <v>291410458.86000001</v>
      </c>
      <c r="E68" s="37">
        <f t="shared" si="14"/>
        <v>612691.14</v>
      </c>
    </row>
    <row r="69" spans="1:5" ht="52.8" x14ac:dyDescent="0.3">
      <c r="A69" s="146" t="s">
        <v>496</v>
      </c>
      <c r="B69" s="147" t="s">
        <v>497</v>
      </c>
      <c r="C69" s="148">
        <v>227230900</v>
      </c>
      <c r="D69" s="148">
        <v>227230900</v>
      </c>
      <c r="E69" s="149">
        <f t="shared" si="1"/>
        <v>0</v>
      </c>
    </row>
    <row r="70" spans="1:5" ht="66" x14ac:dyDescent="0.3">
      <c r="A70" s="146" t="s">
        <v>498</v>
      </c>
      <c r="B70" s="147" t="s">
        <v>499</v>
      </c>
      <c r="C70" s="148">
        <v>544300</v>
      </c>
      <c r="D70" s="148">
        <v>544300</v>
      </c>
      <c r="E70" s="149">
        <f t="shared" si="1"/>
        <v>0</v>
      </c>
    </row>
    <row r="71" spans="1:5" ht="52.8" x14ac:dyDescent="0.3">
      <c r="A71" s="146" t="s">
        <v>500</v>
      </c>
      <c r="B71" s="147" t="s">
        <v>501</v>
      </c>
      <c r="C71" s="148">
        <v>1053925</v>
      </c>
      <c r="D71" s="148">
        <v>1053925</v>
      </c>
      <c r="E71" s="149">
        <f t="shared" ref="E71:E102" si="15">C71-D71</f>
        <v>0</v>
      </c>
    </row>
    <row r="72" spans="1:5" ht="92.4" x14ac:dyDescent="0.3">
      <c r="A72" s="146" t="s">
        <v>502</v>
      </c>
      <c r="B72" s="147" t="s">
        <v>503</v>
      </c>
      <c r="C72" s="148">
        <v>544300</v>
      </c>
      <c r="D72" s="148">
        <v>544300</v>
      </c>
      <c r="E72" s="149">
        <f t="shared" si="15"/>
        <v>0</v>
      </c>
    </row>
    <row r="73" spans="1:5" ht="145.19999999999999" x14ac:dyDescent="0.3">
      <c r="A73" s="146" t="s">
        <v>504</v>
      </c>
      <c r="B73" s="147" t="s">
        <v>505</v>
      </c>
      <c r="C73" s="148">
        <v>544300</v>
      </c>
      <c r="D73" s="148">
        <v>544300</v>
      </c>
      <c r="E73" s="149">
        <f t="shared" si="15"/>
        <v>0</v>
      </c>
    </row>
    <row r="74" spans="1:5" ht="105.6" x14ac:dyDescent="0.3">
      <c r="A74" s="146" t="s">
        <v>506</v>
      </c>
      <c r="B74" s="147" t="s">
        <v>507</v>
      </c>
      <c r="C74" s="148">
        <v>73100</v>
      </c>
      <c r="D74" s="148">
        <v>73100</v>
      </c>
      <c r="E74" s="149">
        <f t="shared" si="15"/>
        <v>0</v>
      </c>
    </row>
    <row r="75" spans="1:5" ht="79.2" x14ac:dyDescent="0.3">
      <c r="A75" s="146" t="s">
        <v>508</v>
      </c>
      <c r="B75" s="147" t="s">
        <v>509</v>
      </c>
      <c r="C75" s="148">
        <v>1137225</v>
      </c>
      <c r="D75" s="148">
        <v>1137225</v>
      </c>
      <c r="E75" s="149">
        <f t="shared" si="15"/>
        <v>0</v>
      </c>
    </row>
    <row r="76" spans="1:5" ht="79.2" x14ac:dyDescent="0.3">
      <c r="A76" s="146" t="s">
        <v>510</v>
      </c>
      <c r="B76" s="147" t="s">
        <v>511</v>
      </c>
      <c r="C76" s="148">
        <v>2302500</v>
      </c>
      <c r="D76" s="148">
        <v>2302441.46</v>
      </c>
      <c r="E76" s="149">
        <f t="shared" si="15"/>
        <v>58.540000000037253</v>
      </c>
    </row>
    <row r="77" spans="1:5" ht="79.2" x14ac:dyDescent="0.3">
      <c r="A77" s="146" t="s">
        <v>512</v>
      </c>
      <c r="B77" s="147" t="s">
        <v>513</v>
      </c>
      <c r="C77" s="148">
        <v>103000</v>
      </c>
      <c r="D77" s="148">
        <v>97746</v>
      </c>
      <c r="E77" s="149">
        <f t="shared" si="15"/>
        <v>5254</v>
      </c>
    </row>
    <row r="78" spans="1:5" ht="171.6" x14ac:dyDescent="0.3">
      <c r="A78" s="146" t="s">
        <v>514</v>
      </c>
      <c r="B78" s="147" t="s">
        <v>515</v>
      </c>
      <c r="C78" s="148">
        <v>126900</v>
      </c>
      <c r="D78" s="148">
        <v>126900</v>
      </c>
      <c r="E78" s="149">
        <f t="shared" si="15"/>
        <v>0</v>
      </c>
    </row>
    <row r="79" spans="1:5" ht="52.8" x14ac:dyDescent="0.3">
      <c r="A79" s="146" t="s">
        <v>516</v>
      </c>
      <c r="B79" s="147" t="s">
        <v>517</v>
      </c>
      <c r="C79" s="148">
        <v>56890400</v>
      </c>
      <c r="D79" s="148">
        <v>56890400</v>
      </c>
      <c r="E79" s="149">
        <f t="shared" si="15"/>
        <v>0</v>
      </c>
    </row>
    <row r="80" spans="1:5" ht="79.2" x14ac:dyDescent="0.3">
      <c r="A80" s="146" t="s">
        <v>518</v>
      </c>
      <c r="B80" s="147" t="s">
        <v>519</v>
      </c>
      <c r="C80" s="148">
        <v>1457900</v>
      </c>
      <c r="D80" s="148">
        <v>851666</v>
      </c>
      <c r="E80" s="149">
        <f t="shared" si="15"/>
        <v>606234</v>
      </c>
    </row>
    <row r="81" spans="1:5" ht="92.4" x14ac:dyDescent="0.3">
      <c r="A81" s="146" t="s">
        <v>520</v>
      </c>
      <c r="B81" s="147" t="s">
        <v>521</v>
      </c>
      <c r="C81" s="148">
        <v>14400</v>
      </c>
      <c r="D81" s="148">
        <v>13255.4</v>
      </c>
      <c r="E81" s="149">
        <f t="shared" si="15"/>
        <v>1144.6000000000004</v>
      </c>
    </row>
    <row r="82" spans="1:5" ht="52.8" x14ac:dyDescent="0.3">
      <c r="A82" s="158" t="s">
        <v>522</v>
      </c>
      <c r="B82" s="159" t="s">
        <v>523</v>
      </c>
      <c r="C82" s="160">
        <f>C83+C85</f>
        <v>19755340</v>
      </c>
      <c r="D82" s="160">
        <f t="shared" ref="D82:E82" si="16">D83+D85</f>
        <v>19502144.579999998</v>
      </c>
      <c r="E82" s="160">
        <f t="shared" si="16"/>
        <v>253195.42000000179</v>
      </c>
    </row>
    <row r="83" spans="1:5" ht="66" x14ac:dyDescent="0.3">
      <c r="A83" s="35" t="s">
        <v>524</v>
      </c>
      <c r="B83" s="36" t="s">
        <v>525</v>
      </c>
      <c r="C83" s="37">
        <f>C84</f>
        <v>1600</v>
      </c>
      <c r="D83" s="37">
        <f t="shared" ref="D83:E83" si="17">D84</f>
        <v>1600</v>
      </c>
      <c r="E83" s="37">
        <f t="shared" si="17"/>
        <v>0</v>
      </c>
    </row>
    <row r="84" spans="1:5" ht="66" x14ac:dyDescent="0.3">
      <c r="A84" s="146" t="s">
        <v>526</v>
      </c>
      <c r="B84" s="147" t="s">
        <v>525</v>
      </c>
      <c r="C84" s="148">
        <v>1600</v>
      </c>
      <c r="D84" s="148">
        <v>1600</v>
      </c>
      <c r="E84" s="149">
        <f t="shared" si="15"/>
        <v>0</v>
      </c>
    </row>
    <row r="85" spans="1:5" ht="66" x14ac:dyDescent="0.3">
      <c r="A85" s="35" t="s">
        <v>527</v>
      </c>
      <c r="B85" s="36" t="s">
        <v>528</v>
      </c>
      <c r="C85" s="37">
        <f>C86</f>
        <v>19753740</v>
      </c>
      <c r="D85" s="37">
        <f t="shared" ref="D85:E85" si="18">D86</f>
        <v>19500544.579999998</v>
      </c>
      <c r="E85" s="37">
        <f t="shared" si="18"/>
        <v>253195.42000000179</v>
      </c>
    </row>
    <row r="86" spans="1:5" ht="66" x14ac:dyDescent="0.3">
      <c r="A86" s="146" t="s">
        <v>529</v>
      </c>
      <c r="B86" s="147" t="s">
        <v>528</v>
      </c>
      <c r="C86" s="148">
        <v>19753740</v>
      </c>
      <c r="D86" s="148">
        <v>19500544.579999998</v>
      </c>
      <c r="E86" s="149">
        <f t="shared" si="15"/>
        <v>253195.42000000179</v>
      </c>
    </row>
    <row r="87" spans="1:5" x14ac:dyDescent="0.3">
      <c r="A87" s="158" t="s">
        <v>530</v>
      </c>
      <c r="B87" s="159" t="s">
        <v>66</v>
      </c>
      <c r="C87" s="160">
        <f>C88</f>
        <v>2194788.33</v>
      </c>
      <c r="D87" s="160">
        <f t="shared" ref="D87:E88" si="19">D88</f>
        <v>2073230.74</v>
      </c>
      <c r="E87" s="160">
        <f t="shared" si="19"/>
        <v>121557.59000000008</v>
      </c>
    </row>
    <row r="88" spans="1:5" ht="66" x14ac:dyDescent="0.3">
      <c r="A88" s="35" t="s">
        <v>531</v>
      </c>
      <c r="B88" s="36" t="s">
        <v>532</v>
      </c>
      <c r="C88" s="37">
        <f>C89</f>
        <v>2194788.33</v>
      </c>
      <c r="D88" s="37">
        <f t="shared" si="19"/>
        <v>2073230.74</v>
      </c>
      <c r="E88" s="37">
        <f t="shared" si="19"/>
        <v>121557.59000000008</v>
      </c>
    </row>
    <row r="89" spans="1:5" ht="66" x14ac:dyDescent="0.3">
      <c r="A89" s="146" t="s">
        <v>533</v>
      </c>
      <c r="B89" s="147" t="s">
        <v>534</v>
      </c>
      <c r="C89" s="148">
        <v>2194788.33</v>
      </c>
      <c r="D89" s="148">
        <v>2073230.74</v>
      </c>
      <c r="E89" s="149">
        <f t="shared" si="15"/>
        <v>121557.59000000008</v>
      </c>
    </row>
    <row r="90" spans="1:5" ht="92.4" x14ac:dyDescent="0.3">
      <c r="A90" s="158" t="s">
        <v>535</v>
      </c>
      <c r="B90" s="159" t="s">
        <v>383</v>
      </c>
      <c r="C90" s="160">
        <f>C91+C93</f>
        <v>1604528.8</v>
      </c>
      <c r="D90" s="160">
        <f t="shared" ref="D90:E90" si="20">D91+D93</f>
        <v>1507661.59</v>
      </c>
      <c r="E90" s="160">
        <f t="shared" si="20"/>
        <v>96867.209999999963</v>
      </c>
    </row>
    <row r="91" spans="1:5" ht="92.4" x14ac:dyDescent="0.3">
      <c r="A91" s="35" t="s">
        <v>536</v>
      </c>
      <c r="B91" s="36" t="s">
        <v>383</v>
      </c>
      <c r="C91" s="37">
        <f>C92</f>
        <v>417060</v>
      </c>
      <c r="D91" s="37">
        <f t="shared" ref="D91:E91" si="21">D92</f>
        <v>417060</v>
      </c>
      <c r="E91" s="37">
        <f t="shared" si="21"/>
        <v>0</v>
      </c>
    </row>
    <row r="92" spans="1:5" ht="79.2" x14ac:dyDescent="0.3">
      <c r="A92" s="146" t="s">
        <v>537</v>
      </c>
      <c r="B92" s="147" t="s">
        <v>383</v>
      </c>
      <c r="C92" s="148">
        <v>417060</v>
      </c>
      <c r="D92" s="148">
        <v>417060</v>
      </c>
      <c r="E92" s="149">
        <f t="shared" si="15"/>
        <v>0</v>
      </c>
    </row>
    <row r="93" spans="1:5" ht="92.4" x14ac:dyDescent="0.3">
      <c r="A93" s="35" t="s">
        <v>538</v>
      </c>
      <c r="B93" s="36" t="s">
        <v>539</v>
      </c>
      <c r="C93" s="37">
        <f>C94</f>
        <v>1187468.8</v>
      </c>
      <c r="D93" s="37">
        <f t="shared" ref="D93:E93" si="22">D94</f>
        <v>1090601.5900000001</v>
      </c>
      <c r="E93" s="37">
        <f t="shared" si="22"/>
        <v>96867.209999999963</v>
      </c>
    </row>
    <row r="94" spans="1:5" ht="92.4" x14ac:dyDescent="0.3">
      <c r="A94" s="146" t="s">
        <v>540</v>
      </c>
      <c r="B94" s="147" t="s">
        <v>539</v>
      </c>
      <c r="C94" s="148">
        <v>1187468.8</v>
      </c>
      <c r="D94" s="148">
        <v>1090601.5900000001</v>
      </c>
      <c r="E94" s="149">
        <f t="shared" si="15"/>
        <v>96867.209999999963</v>
      </c>
    </row>
    <row r="95" spans="1:5" ht="26.4" x14ac:dyDescent="0.3">
      <c r="A95" s="158" t="s">
        <v>541</v>
      </c>
      <c r="B95" s="159" t="s">
        <v>542</v>
      </c>
      <c r="C95" s="160">
        <f>C96</f>
        <v>70184004.599999994</v>
      </c>
      <c r="D95" s="160">
        <f t="shared" ref="D95:E95" si="23">D96</f>
        <v>69956883.159999996</v>
      </c>
      <c r="E95" s="160">
        <f t="shared" si="23"/>
        <v>227121.44000000006</v>
      </c>
    </row>
    <row r="96" spans="1:5" ht="26.4" x14ac:dyDescent="0.3">
      <c r="A96" s="35" t="s">
        <v>543</v>
      </c>
      <c r="B96" s="36" t="s">
        <v>544</v>
      </c>
      <c r="C96" s="37">
        <f>C97+C98+C99+C100+C101+C102+C103+C104+C105+C106+C107+C108+C109+C110+C111+C112+C113+C114+C115</f>
        <v>70184004.599999994</v>
      </c>
      <c r="D96" s="37">
        <f t="shared" ref="D96:E96" si="24">D97+D98+D99+D100+D101+D102+D103+D104+D105+D106+D107+D108+D109+D110+D111+D112+D113+D114+D115</f>
        <v>69956883.159999996</v>
      </c>
      <c r="E96" s="37">
        <f t="shared" si="24"/>
        <v>227121.44000000006</v>
      </c>
    </row>
    <row r="97" spans="1:5" ht="52.8" x14ac:dyDescent="0.3">
      <c r="A97" s="146" t="s">
        <v>545</v>
      </c>
      <c r="B97" s="147" t="s">
        <v>546</v>
      </c>
      <c r="C97" s="148">
        <v>22159414</v>
      </c>
      <c r="D97" s="148">
        <v>22159414</v>
      </c>
      <c r="E97" s="149">
        <f t="shared" si="15"/>
        <v>0</v>
      </c>
    </row>
    <row r="98" spans="1:5" ht="92.4" x14ac:dyDescent="0.3">
      <c r="A98" s="146" t="s">
        <v>547</v>
      </c>
      <c r="B98" s="147" t="s">
        <v>548</v>
      </c>
      <c r="C98" s="148">
        <v>625000</v>
      </c>
      <c r="D98" s="148">
        <v>625000</v>
      </c>
      <c r="E98" s="149">
        <f t="shared" si="15"/>
        <v>0</v>
      </c>
    </row>
    <row r="99" spans="1:5" ht="66" x14ac:dyDescent="0.3">
      <c r="A99" s="146" t="s">
        <v>549</v>
      </c>
      <c r="B99" s="147" t="s">
        <v>550</v>
      </c>
      <c r="C99" s="148">
        <v>4700000</v>
      </c>
      <c r="D99" s="148">
        <v>4700000</v>
      </c>
      <c r="E99" s="149">
        <f t="shared" si="15"/>
        <v>0</v>
      </c>
    </row>
    <row r="100" spans="1:5" ht="52.8" x14ac:dyDescent="0.3">
      <c r="A100" s="146" t="s">
        <v>551</v>
      </c>
      <c r="B100" s="147" t="s">
        <v>552</v>
      </c>
      <c r="C100" s="148">
        <v>2891000</v>
      </c>
      <c r="D100" s="148">
        <v>2891000</v>
      </c>
      <c r="E100" s="149">
        <f t="shared" si="15"/>
        <v>0</v>
      </c>
    </row>
    <row r="101" spans="1:5" ht="66" x14ac:dyDescent="0.3">
      <c r="A101" s="146" t="s">
        <v>553</v>
      </c>
      <c r="B101" s="147" t="s">
        <v>554</v>
      </c>
      <c r="C101" s="148">
        <v>10000000</v>
      </c>
      <c r="D101" s="148">
        <v>10000000</v>
      </c>
      <c r="E101" s="149">
        <f t="shared" si="15"/>
        <v>0</v>
      </c>
    </row>
    <row r="102" spans="1:5" ht="39.6" x14ac:dyDescent="0.3">
      <c r="A102" s="146" t="s">
        <v>555</v>
      </c>
      <c r="B102" s="147" t="s">
        <v>556</v>
      </c>
      <c r="C102" s="148">
        <v>1484670.6</v>
      </c>
      <c r="D102" s="148">
        <v>1484670.6</v>
      </c>
      <c r="E102" s="149">
        <f t="shared" si="15"/>
        <v>0</v>
      </c>
    </row>
    <row r="103" spans="1:5" ht="66" x14ac:dyDescent="0.3">
      <c r="A103" s="146" t="s">
        <v>557</v>
      </c>
      <c r="B103" s="147" t="s">
        <v>558</v>
      </c>
      <c r="C103" s="148">
        <v>634400</v>
      </c>
      <c r="D103" s="148">
        <v>634400</v>
      </c>
      <c r="E103" s="149">
        <f t="shared" ref="E103:E119" si="25">C103-D103</f>
        <v>0</v>
      </c>
    </row>
    <row r="104" spans="1:5" ht="66" x14ac:dyDescent="0.3">
      <c r="A104" s="146" t="s">
        <v>559</v>
      </c>
      <c r="B104" s="147" t="s">
        <v>560</v>
      </c>
      <c r="C104" s="148">
        <v>250000</v>
      </c>
      <c r="D104" s="148">
        <v>250000</v>
      </c>
      <c r="E104" s="149">
        <f t="shared" si="25"/>
        <v>0</v>
      </c>
    </row>
    <row r="105" spans="1:5" ht="66" x14ac:dyDescent="0.3">
      <c r="A105" s="146" t="s">
        <v>561</v>
      </c>
      <c r="B105" s="147" t="s">
        <v>562</v>
      </c>
      <c r="C105" s="148">
        <v>1000000</v>
      </c>
      <c r="D105" s="148">
        <v>1000000</v>
      </c>
      <c r="E105" s="149">
        <f t="shared" si="25"/>
        <v>0</v>
      </c>
    </row>
    <row r="106" spans="1:5" ht="105.6" x14ac:dyDescent="0.3">
      <c r="A106" s="146" t="s">
        <v>563</v>
      </c>
      <c r="B106" s="147" t="s">
        <v>564</v>
      </c>
      <c r="C106" s="148">
        <v>3211800</v>
      </c>
      <c r="D106" s="148">
        <v>3211800</v>
      </c>
      <c r="E106" s="149">
        <f t="shared" si="25"/>
        <v>0</v>
      </c>
    </row>
    <row r="107" spans="1:5" ht="66" x14ac:dyDescent="0.3">
      <c r="A107" s="146" t="s">
        <v>565</v>
      </c>
      <c r="B107" s="147" t="s">
        <v>566</v>
      </c>
      <c r="C107" s="148">
        <v>698600</v>
      </c>
      <c r="D107" s="148">
        <v>698500.1</v>
      </c>
      <c r="E107" s="149">
        <f t="shared" si="25"/>
        <v>99.900000000023283</v>
      </c>
    </row>
    <row r="108" spans="1:5" ht="66" x14ac:dyDescent="0.3">
      <c r="A108" s="146" t="s">
        <v>1018</v>
      </c>
      <c r="B108" s="150" t="s">
        <v>1026</v>
      </c>
      <c r="C108" s="148">
        <v>8297000</v>
      </c>
      <c r="D108" s="148">
        <v>8269978.46</v>
      </c>
      <c r="E108" s="149">
        <f t="shared" si="25"/>
        <v>27021.540000000037</v>
      </c>
    </row>
    <row r="109" spans="1:5" ht="52.8" x14ac:dyDescent="0.3">
      <c r="A109" s="146" t="s">
        <v>1019</v>
      </c>
      <c r="B109" s="150" t="s">
        <v>1027</v>
      </c>
      <c r="C109" s="148">
        <v>104400</v>
      </c>
      <c r="D109" s="148">
        <v>104400</v>
      </c>
      <c r="E109" s="149">
        <f t="shared" si="25"/>
        <v>0</v>
      </c>
    </row>
    <row r="110" spans="1:5" ht="52.8" x14ac:dyDescent="0.3">
      <c r="A110" s="146" t="s">
        <v>1020</v>
      </c>
      <c r="B110" s="150" t="s">
        <v>1028</v>
      </c>
      <c r="C110" s="148">
        <v>2300000</v>
      </c>
      <c r="D110" s="148">
        <v>2300000</v>
      </c>
      <c r="E110" s="149">
        <f t="shared" si="25"/>
        <v>0</v>
      </c>
    </row>
    <row r="111" spans="1:5" ht="79.2" x14ac:dyDescent="0.3">
      <c r="A111" s="146" t="s">
        <v>1021</v>
      </c>
      <c r="B111" s="150" t="s">
        <v>1029</v>
      </c>
      <c r="C111" s="148">
        <v>3000000</v>
      </c>
      <c r="D111" s="148">
        <v>3000000</v>
      </c>
      <c r="E111" s="149">
        <f t="shared" si="25"/>
        <v>0</v>
      </c>
    </row>
    <row r="112" spans="1:5" ht="52.8" x14ac:dyDescent="0.3">
      <c r="A112" s="146" t="s">
        <v>1022</v>
      </c>
      <c r="B112" s="150" t="s">
        <v>1030</v>
      </c>
      <c r="C112" s="148">
        <v>4500000</v>
      </c>
      <c r="D112" s="148">
        <v>4500000</v>
      </c>
      <c r="E112" s="149">
        <f t="shared" si="25"/>
        <v>0</v>
      </c>
    </row>
    <row r="113" spans="1:5" ht="66" x14ac:dyDescent="0.3">
      <c r="A113" s="146" t="s">
        <v>1023</v>
      </c>
      <c r="B113" s="150" t="s">
        <v>1031</v>
      </c>
      <c r="C113" s="148">
        <v>2600000</v>
      </c>
      <c r="D113" s="148">
        <v>2600000</v>
      </c>
      <c r="E113" s="149">
        <f t="shared" si="25"/>
        <v>0</v>
      </c>
    </row>
    <row r="114" spans="1:5" ht="39.6" x14ac:dyDescent="0.3">
      <c r="A114" s="146" t="s">
        <v>1024</v>
      </c>
      <c r="B114" s="150" t="s">
        <v>1032</v>
      </c>
      <c r="C114" s="148">
        <v>1527720</v>
      </c>
      <c r="D114" s="148">
        <v>1527720</v>
      </c>
      <c r="E114" s="149">
        <f t="shared" si="25"/>
        <v>0</v>
      </c>
    </row>
    <row r="115" spans="1:5" ht="52.8" x14ac:dyDescent="0.3">
      <c r="A115" s="146" t="s">
        <v>1025</v>
      </c>
      <c r="B115" s="150" t="s">
        <v>1033</v>
      </c>
      <c r="C115" s="148">
        <v>200000</v>
      </c>
      <c r="D115" s="148">
        <v>0</v>
      </c>
      <c r="E115" s="149">
        <f t="shared" si="25"/>
        <v>200000</v>
      </c>
    </row>
    <row r="116" spans="1:5" ht="39.6" x14ac:dyDescent="0.3">
      <c r="A116" s="158" t="s">
        <v>567</v>
      </c>
      <c r="B116" s="159" t="s">
        <v>568</v>
      </c>
      <c r="C116" s="160">
        <f>C117</f>
        <v>1105000</v>
      </c>
      <c r="D116" s="160">
        <f t="shared" ref="D116:E118" si="26">D117</f>
        <v>1515000</v>
      </c>
      <c r="E116" s="160">
        <f t="shared" si="26"/>
        <v>-410000</v>
      </c>
    </row>
    <row r="117" spans="1:5" ht="39.6" x14ac:dyDescent="0.3">
      <c r="A117" s="35" t="s">
        <v>569</v>
      </c>
      <c r="B117" s="36" t="s">
        <v>570</v>
      </c>
      <c r="C117" s="37">
        <f>C118</f>
        <v>1105000</v>
      </c>
      <c r="D117" s="37">
        <f t="shared" si="26"/>
        <v>1515000</v>
      </c>
      <c r="E117" s="37">
        <f t="shared" si="26"/>
        <v>-410000</v>
      </c>
    </row>
    <row r="118" spans="1:5" ht="39.6" x14ac:dyDescent="0.3">
      <c r="A118" s="35" t="s">
        <v>571</v>
      </c>
      <c r="B118" s="36" t="s">
        <v>572</v>
      </c>
      <c r="C118" s="37">
        <f>C119</f>
        <v>1105000</v>
      </c>
      <c r="D118" s="37">
        <f t="shared" si="26"/>
        <v>1515000</v>
      </c>
      <c r="E118" s="37">
        <f t="shared" si="26"/>
        <v>-410000</v>
      </c>
    </row>
    <row r="119" spans="1:5" ht="40.200000000000003" thickBot="1" x14ac:dyDescent="0.35">
      <c r="A119" s="151" t="s">
        <v>573</v>
      </c>
      <c r="B119" s="152" t="s">
        <v>572</v>
      </c>
      <c r="C119" s="153">
        <v>1105000</v>
      </c>
      <c r="D119" s="153">
        <v>1515000</v>
      </c>
      <c r="E119" s="149">
        <f t="shared" si="25"/>
        <v>-410000</v>
      </c>
    </row>
    <row r="120" spans="1:5" x14ac:dyDescent="0.3">
      <c r="A120" s="38" t="s">
        <v>397</v>
      </c>
      <c r="B120" s="38" t="s">
        <v>397</v>
      </c>
      <c r="C120" s="39">
        <f>C5+C40</f>
        <v>747894742.63</v>
      </c>
      <c r="D120" s="39">
        <f t="shared" ref="D120:E120" si="27">D5+D40</f>
        <v>712632583.93000007</v>
      </c>
      <c r="E120" s="39">
        <f t="shared" si="27"/>
        <v>35262158.699999973</v>
      </c>
    </row>
  </sheetData>
  <mergeCells count="7">
    <mergeCell ref="A1:E1"/>
    <mergeCell ref="A2:E2"/>
    <mergeCell ref="C3:C4"/>
    <mergeCell ref="D3:D4"/>
    <mergeCell ref="E3:E4"/>
    <mergeCell ref="A3:A4"/>
    <mergeCell ref="B3:B4"/>
  </mergeCells>
  <phoneticPr fontId="35" type="noConversion"/>
  <pageMargins left="0.39370078740157483" right="0.19685039370078741" top="0.19685039370078741" bottom="0.19685039370078741" header="0" footer="0"/>
  <pageSetup paperSize="9" scale="78" fitToWidth="2" fitToHeight="0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241"/>
  <sheetViews>
    <sheetView view="pageBreakPreview" zoomScaleNormal="100" zoomScaleSheetLayoutView="100" workbookViewId="0">
      <selection activeCell="Q5" sqref="Q5"/>
    </sheetView>
  </sheetViews>
  <sheetFormatPr defaultColWidth="9.44140625" defaultRowHeight="14.4" x14ac:dyDescent="0.3"/>
  <cols>
    <col min="1" max="1" width="53.88671875" style="1" customWidth="1"/>
    <col min="2" max="2" width="23.5546875" style="1" customWidth="1"/>
    <col min="3" max="8" width="0" style="1" hidden="1" customWidth="1"/>
    <col min="9" max="9" width="16.33203125" style="1" customWidth="1"/>
    <col min="10" max="10" width="0" style="1" hidden="1" customWidth="1"/>
    <col min="11" max="11" width="53.44140625" style="1" hidden="1" customWidth="1"/>
    <col min="12" max="12" width="5.88671875" style="1" hidden="1" customWidth="1"/>
    <col min="13" max="13" width="25.5546875" style="1" hidden="1" customWidth="1"/>
    <col min="14" max="16" width="0" style="1" hidden="1" customWidth="1"/>
    <col min="17" max="17" width="14" style="1" customWidth="1"/>
    <col min="18" max="18" width="16.88671875" style="1" customWidth="1"/>
    <col min="19" max="19" width="0" style="1" hidden="1" customWidth="1"/>
    <col min="20" max="20" width="6.88671875" style="1" customWidth="1"/>
    <col min="21" max="16384" width="9.44140625" style="1"/>
  </cols>
  <sheetData>
    <row r="1" spans="1:20" ht="7.5" customHeight="1" x14ac:dyDescent="0.3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"/>
      <c r="O1" s="2"/>
      <c r="P1" s="2"/>
      <c r="Q1" s="2"/>
      <c r="R1" s="2"/>
      <c r="S1" s="3"/>
      <c r="T1" s="3"/>
    </row>
    <row r="2" spans="1:20" ht="18.600000000000001" customHeight="1" x14ac:dyDescent="0.3">
      <c r="A2" s="132" t="s">
        <v>885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3"/>
      <c r="T2" s="3"/>
    </row>
    <row r="3" spans="1:20" ht="19.2" customHeight="1" x14ac:dyDescent="0.3">
      <c r="A3" s="131" t="s">
        <v>856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42"/>
      <c r="T3" s="3"/>
    </row>
    <row r="4" spans="1:20" ht="60.6" customHeight="1" x14ac:dyDescent="0.3">
      <c r="A4" s="43"/>
      <c r="B4" s="44" t="s">
        <v>18</v>
      </c>
      <c r="C4" s="45" t="s">
        <v>575</v>
      </c>
      <c r="D4" s="45" t="s">
        <v>582</v>
      </c>
      <c r="E4" s="45" t="s">
        <v>576</v>
      </c>
      <c r="F4" s="45" t="s">
        <v>577</v>
      </c>
      <c r="G4" s="45" t="s">
        <v>578</v>
      </c>
      <c r="H4" s="45" t="s">
        <v>579</v>
      </c>
      <c r="I4" s="46" t="s">
        <v>0</v>
      </c>
      <c r="J4" s="45" t="s">
        <v>574</v>
      </c>
      <c r="K4" s="45"/>
      <c r="L4" s="45"/>
      <c r="M4" s="45"/>
      <c r="N4" s="47" t="s">
        <v>577</v>
      </c>
      <c r="O4" s="47" t="s">
        <v>583</v>
      </c>
      <c r="P4" s="47" t="s">
        <v>579</v>
      </c>
      <c r="Q4" s="46" t="s">
        <v>1</v>
      </c>
      <c r="R4" s="46" t="s">
        <v>19</v>
      </c>
      <c r="S4" s="48" t="s">
        <v>574</v>
      </c>
      <c r="T4" s="3"/>
    </row>
    <row r="5" spans="1:20" ht="30" customHeight="1" x14ac:dyDescent="0.3">
      <c r="A5" s="49" t="s">
        <v>584</v>
      </c>
      <c r="B5" s="50" t="s">
        <v>2</v>
      </c>
      <c r="C5" s="51">
        <v>0</v>
      </c>
      <c r="D5" s="51">
        <v>0</v>
      </c>
      <c r="E5" s="51">
        <v>0</v>
      </c>
      <c r="F5" s="51">
        <v>0</v>
      </c>
      <c r="G5" s="51">
        <v>0</v>
      </c>
      <c r="H5" s="51">
        <v>0</v>
      </c>
      <c r="I5" s="51">
        <f>I7+I74+I79+I99+I118+I172+I193+I212+I225+I230</f>
        <v>752350479.33999991</v>
      </c>
      <c r="J5" s="52">
        <v>0</v>
      </c>
      <c r="K5" s="53" t="s">
        <v>584</v>
      </c>
      <c r="L5" s="54" t="s">
        <v>585</v>
      </c>
      <c r="M5" s="50" t="s">
        <v>2</v>
      </c>
      <c r="N5" s="51">
        <v>0</v>
      </c>
      <c r="O5" s="51">
        <v>0</v>
      </c>
      <c r="P5" s="51">
        <v>0</v>
      </c>
      <c r="Q5" s="51">
        <f>Q7+Q74+Q79+Q99+Q118+Q172+Q193+Q212+Q225+Q230</f>
        <v>713018690.10000002</v>
      </c>
      <c r="R5" s="51">
        <f>R7+R74+R79+R99+R118+R172+R193+R212+R225+R230</f>
        <v>39331789.239999868</v>
      </c>
      <c r="S5" s="55">
        <v>0</v>
      </c>
      <c r="T5" s="3"/>
    </row>
    <row r="6" spans="1:20" ht="14.25" customHeight="1" x14ac:dyDescent="0.3">
      <c r="A6" s="56" t="s">
        <v>586</v>
      </c>
      <c r="B6" s="57"/>
      <c r="C6" s="57"/>
      <c r="D6" s="57"/>
      <c r="E6" s="57"/>
      <c r="F6" s="57"/>
      <c r="G6" s="57"/>
      <c r="H6" s="57"/>
      <c r="I6" s="57"/>
      <c r="J6" s="58"/>
      <c r="K6" s="59" t="s">
        <v>586</v>
      </c>
      <c r="L6" s="60"/>
      <c r="M6" s="57"/>
      <c r="N6" s="57"/>
      <c r="O6" s="57"/>
      <c r="P6" s="57"/>
      <c r="Q6" s="57"/>
      <c r="R6" s="57"/>
      <c r="S6" s="61"/>
      <c r="T6" s="3"/>
    </row>
    <row r="7" spans="1:20" x14ac:dyDescent="0.3">
      <c r="A7" s="62" t="s">
        <v>587</v>
      </c>
      <c r="B7" s="63" t="s">
        <v>588</v>
      </c>
      <c r="C7" s="64">
        <v>0</v>
      </c>
      <c r="D7" s="64">
        <v>0</v>
      </c>
      <c r="E7" s="64">
        <v>0</v>
      </c>
      <c r="F7" s="64">
        <v>0</v>
      </c>
      <c r="G7" s="64">
        <v>0</v>
      </c>
      <c r="H7" s="64">
        <v>0</v>
      </c>
      <c r="I7" s="64">
        <f>SUM(I8+I14+I21+I36+I40+I55+I58)</f>
        <v>74864260.829999998</v>
      </c>
      <c r="J7" s="64">
        <f t="shared" ref="J7:Q7" si="0">SUM(J8+J14+J21+J36+J40+J55+J58)</f>
        <v>0</v>
      </c>
      <c r="K7" s="64" t="e">
        <f t="shared" si="0"/>
        <v>#VALUE!</v>
      </c>
      <c r="L7" s="64">
        <f t="shared" si="0"/>
        <v>1400</v>
      </c>
      <c r="M7" s="64" t="e">
        <f t="shared" si="0"/>
        <v>#VALUE!</v>
      </c>
      <c r="N7" s="64">
        <f t="shared" si="0"/>
        <v>0</v>
      </c>
      <c r="O7" s="64">
        <f t="shared" si="0"/>
        <v>0</v>
      </c>
      <c r="P7" s="64">
        <f t="shared" si="0"/>
        <v>0</v>
      </c>
      <c r="Q7" s="64">
        <f t="shared" si="0"/>
        <v>73196687.829999998</v>
      </c>
      <c r="R7" s="64">
        <f>I7-Q7</f>
        <v>1667573</v>
      </c>
      <c r="S7" s="6">
        <v>0</v>
      </c>
      <c r="T7" s="3"/>
    </row>
    <row r="8" spans="1:20" ht="21.6" x14ac:dyDescent="0.3">
      <c r="A8" s="62" t="s">
        <v>32</v>
      </c>
      <c r="B8" s="63" t="s">
        <v>589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4">
        <f>SUM(I9)</f>
        <v>3294245.23</v>
      </c>
      <c r="J8" s="64">
        <f t="shared" ref="J8:Q8" si="1">SUM(J9)</f>
        <v>0</v>
      </c>
      <c r="K8" s="64">
        <f t="shared" si="1"/>
        <v>0</v>
      </c>
      <c r="L8" s="64">
        <f t="shared" si="1"/>
        <v>0</v>
      </c>
      <c r="M8" s="64">
        <f t="shared" si="1"/>
        <v>0</v>
      </c>
      <c r="N8" s="64">
        <f t="shared" si="1"/>
        <v>0</v>
      </c>
      <c r="O8" s="64">
        <f t="shared" si="1"/>
        <v>0</v>
      </c>
      <c r="P8" s="64">
        <f t="shared" si="1"/>
        <v>0</v>
      </c>
      <c r="Q8" s="64">
        <f t="shared" si="1"/>
        <v>3294245.23</v>
      </c>
      <c r="R8" s="64">
        <f t="shared" ref="R8:R68" si="2">I8-Q8</f>
        <v>0</v>
      </c>
      <c r="S8" s="6">
        <v>0</v>
      </c>
      <c r="T8" s="3"/>
    </row>
    <row r="9" spans="1:20" ht="42" x14ac:dyDescent="0.3">
      <c r="A9" s="62" t="s">
        <v>40</v>
      </c>
      <c r="B9" s="63" t="s">
        <v>590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7">
        <f>SUM(I10)</f>
        <v>3294245.23</v>
      </c>
      <c r="J9" s="68">
        <v>0</v>
      </c>
      <c r="K9" s="69" t="s">
        <v>40</v>
      </c>
      <c r="L9" s="70" t="s">
        <v>585</v>
      </c>
      <c r="M9" s="71" t="s">
        <v>590</v>
      </c>
      <c r="N9" s="67">
        <v>0</v>
      </c>
      <c r="O9" s="67">
        <v>0</v>
      </c>
      <c r="P9" s="67">
        <v>0</v>
      </c>
      <c r="Q9" s="67">
        <f>SUM(Q10)</f>
        <v>3294245.23</v>
      </c>
      <c r="R9" s="64">
        <f t="shared" si="2"/>
        <v>0</v>
      </c>
      <c r="S9" s="6">
        <v>0</v>
      </c>
      <c r="T9" s="3"/>
    </row>
    <row r="10" spans="1:20" ht="21.6" x14ac:dyDescent="0.3">
      <c r="A10" s="62" t="s">
        <v>41</v>
      </c>
      <c r="B10" s="63" t="s">
        <v>591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7">
        <f>SUM(I11:I13)</f>
        <v>3294245.23</v>
      </c>
      <c r="J10" s="68">
        <v>0</v>
      </c>
      <c r="K10" s="69" t="s">
        <v>41</v>
      </c>
      <c r="L10" s="70" t="s">
        <v>585</v>
      </c>
      <c r="M10" s="71" t="s">
        <v>591</v>
      </c>
      <c r="N10" s="67">
        <v>0</v>
      </c>
      <c r="O10" s="67">
        <v>0</v>
      </c>
      <c r="P10" s="67">
        <v>0</v>
      </c>
      <c r="Q10" s="67">
        <f>SUM(Q11:Q13)</f>
        <v>3294245.23</v>
      </c>
      <c r="R10" s="64">
        <f t="shared" si="2"/>
        <v>0</v>
      </c>
      <c r="S10" s="6">
        <v>0</v>
      </c>
      <c r="T10" s="3"/>
    </row>
    <row r="11" spans="1:20" x14ac:dyDescent="0.3">
      <c r="A11" s="62" t="s">
        <v>592</v>
      </c>
      <c r="B11" s="63" t="s">
        <v>593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7">
        <v>2402880.5499999998</v>
      </c>
      <c r="J11" s="68">
        <v>0</v>
      </c>
      <c r="K11" s="69" t="s">
        <v>592</v>
      </c>
      <c r="L11" s="70" t="s">
        <v>585</v>
      </c>
      <c r="M11" s="71" t="s">
        <v>593</v>
      </c>
      <c r="N11" s="67">
        <v>0</v>
      </c>
      <c r="O11" s="67">
        <v>0</v>
      </c>
      <c r="P11" s="67">
        <v>0</v>
      </c>
      <c r="Q11" s="67">
        <v>2402880.5499999998</v>
      </c>
      <c r="R11" s="64">
        <f t="shared" si="2"/>
        <v>0</v>
      </c>
      <c r="S11" s="6">
        <v>0</v>
      </c>
      <c r="T11" s="3"/>
    </row>
    <row r="12" spans="1:20" ht="21.6" x14ac:dyDescent="0.3">
      <c r="A12" s="62" t="s">
        <v>594</v>
      </c>
      <c r="B12" s="63" t="s">
        <v>595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7">
        <v>69536</v>
      </c>
      <c r="J12" s="68">
        <v>0</v>
      </c>
      <c r="K12" s="69" t="s">
        <v>594</v>
      </c>
      <c r="L12" s="70" t="s">
        <v>585</v>
      </c>
      <c r="M12" s="71" t="s">
        <v>595</v>
      </c>
      <c r="N12" s="67">
        <v>0</v>
      </c>
      <c r="O12" s="67">
        <v>0</v>
      </c>
      <c r="P12" s="67">
        <v>0</v>
      </c>
      <c r="Q12" s="67">
        <v>69536</v>
      </c>
      <c r="R12" s="64">
        <f t="shared" si="2"/>
        <v>0</v>
      </c>
      <c r="S12" s="6">
        <v>0</v>
      </c>
      <c r="T12" s="3"/>
    </row>
    <row r="13" spans="1:20" ht="31.8" x14ac:dyDescent="0.3">
      <c r="A13" s="62" t="s">
        <v>596</v>
      </c>
      <c r="B13" s="63" t="s">
        <v>597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7">
        <v>821828.68</v>
      </c>
      <c r="J13" s="68">
        <v>0</v>
      </c>
      <c r="K13" s="69" t="s">
        <v>596</v>
      </c>
      <c r="L13" s="70" t="s">
        <v>585</v>
      </c>
      <c r="M13" s="71" t="s">
        <v>597</v>
      </c>
      <c r="N13" s="67">
        <v>0</v>
      </c>
      <c r="O13" s="67">
        <v>0</v>
      </c>
      <c r="P13" s="67">
        <v>0</v>
      </c>
      <c r="Q13" s="67">
        <v>821828.68</v>
      </c>
      <c r="R13" s="64">
        <f t="shared" si="2"/>
        <v>0</v>
      </c>
      <c r="S13" s="6">
        <v>0</v>
      </c>
      <c r="T13" s="3"/>
    </row>
    <row r="14" spans="1:20" ht="31.8" x14ac:dyDescent="0.3">
      <c r="A14" s="62" t="s">
        <v>43</v>
      </c>
      <c r="B14" s="63" t="s">
        <v>598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f>SUM(I15+I18)</f>
        <v>866277.47</v>
      </c>
      <c r="J14" s="65">
        <v>0</v>
      </c>
      <c r="K14" s="62" t="s">
        <v>43</v>
      </c>
      <c r="L14" s="66" t="s">
        <v>585</v>
      </c>
      <c r="M14" s="63" t="s">
        <v>598</v>
      </c>
      <c r="N14" s="64">
        <v>0</v>
      </c>
      <c r="O14" s="64">
        <v>0</v>
      </c>
      <c r="P14" s="64">
        <v>0</v>
      </c>
      <c r="Q14" s="105">
        <f t="shared" ref="Q14:R14" si="3">SUM(Q15)+Q18</f>
        <v>866277.47</v>
      </c>
      <c r="R14" s="105">
        <f t="shared" si="3"/>
        <v>0</v>
      </c>
      <c r="S14" s="6">
        <v>0</v>
      </c>
      <c r="T14" s="3"/>
    </row>
    <row r="15" spans="1:20" ht="21.6" x14ac:dyDescent="0.3">
      <c r="A15" s="62" t="s">
        <v>599</v>
      </c>
      <c r="B15" s="63" t="s">
        <v>600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7">
        <f>SUM(I16)</f>
        <v>866128.7</v>
      </c>
      <c r="J15" s="68">
        <v>0</v>
      </c>
      <c r="K15" s="69" t="s">
        <v>599</v>
      </c>
      <c r="L15" s="70" t="s">
        <v>585</v>
      </c>
      <c r="M15" s="71" t="s">
        <v>600</v>
      </c>
      <c r="N15" s="67">
        <v>0</v>
      </c>
      <c r="O15" s="67">
        <v>0</v>
      </c>
      <c r="P15" s="67">
        <v>0</v>
      </c>
      <c r="Q15" s="67">
        <f>SUM(Q16)</f>
        <v>866128.7</v>
      </c>
      <c r="R15" s="64">
        <f t="shared" si="2"/>
        <v>0</v>
      </c>
      <c r="S15" s="6">
        <v>0</v>
      </c>
      <c r="T15" s="3"/>
    </row>
    <row r="16" spans="1:20" ht="21.6" x14ac:dyDescent="0.3">
      <c r="A16" s="62" t="s">
        <v>52</v>
      </c>
      <c r="B16" s="63" t="s">
        <v>601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7">
        <f>I17</f>
        <v>866128.7</v>
      </c>
      <c r="J16" s="68">
        <v>0</v>
      </c>
      <c r="K16" s="69" t="s">
        <v>52</v>
      </c>
      <c r="L16" s="70" t="s">
        <v>585</v>
      </c>
      <c r="M16" s="71" t="s">
        <v>601</v>
      </c>
      <c r="N16" s="67">
        <v>0</v>
      </c>
      <c r="O16" s="67">
        <v>0</v>
      </c>
      <c r="P16" s="67">
        <v>0</v>
      </c>
      <c r="Q16" s="67">
        <f>Q17</f>
        <v>866128.7</v>
      </c>
      <c r="R16" s="64">
        <f t="shared" si="2"/>
        <v>0</v>
      </c>
      <c r="S16" s="6">
        <v>0</v>
      </c>
      <c r="T16" s="3"/>
    </row>
    <row r="17" spans="1:20" x14ac:dyDescent="0.3">
      <c r="A17" s="62" t="s">
        <v>602</v>
      </c>
      <c r="B17" s="63" t="s">
        <v>603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7">
        <v>866128.7</v>
      </c>
      <c r="J17" s="68">
        <v>0</v>
      </c>
      <c r="K17" s="69" t="s">
        <v>602</v>
      </c>
      <c r="L17" s="70" t="s">
        <v>585</v>
      </c>
      <c r="M17" s="71" t="s">
        <v>603</v>
      </c>
      <c r="N17" s="67">
        <v>0</v>
      </c>
      <c r="O17" s="67">
        <v>0</v>
      </c>
      <c r="P17" s="67">
        <v>0</v>
      </c>
      <c r="Q17" s="67">
        <v>866128.7</v>
      </c>
      <c r="R17" s="64">
        <f t="shared" si="2"/>
        <v>0</v>
      </c>
      <c r="S17" s="6">
        <v>0</v>
      </c>
      <c r="T17" s="3"/>
    </row>
    <row r="18" spans="1:20" x14ac:dyDescent="0.3">
      <c r="A18" s="62" t="s">
        <v>76</v>
      </c>
      <c r="B18" s="63" t="s">
        <v>847</v>
      </c>
      <c r="C18" s="64"/>
      <c r="D18" s="64"/>
      <c r="E18" s="64"/>
      <c r="F18" s="64"/>
      <c r="G18" s="64"/>
      <c r="H18" s="64"/>
      <c r="I18" s="67">
        <f>I19</f>
        <v>148.77000000000001</v>
      </c>
      <c r="J18" s="68"/>
      <c r="K18" s="69"/>
      <c r="L18" s="70"/>
      <c r="M18" s="71"/>
      <c r="N18" s="67"/>
      <c r="O18" s="67"/>
      <c r="P18" s="67"/>
      <c r="Q18" s="67">
        <f>Q19</f>
        <v>148.77000000000001</v>
      </c>
      <c r="R18" s="64">
        <f t="shared" si="2"/>
        <v>0</v>
      </c>
      <c r="S18" s="6"/>
      <c r="T18" s="3"/>
    </row>
    <row r="19" spans="1:20" x14ac:dyDescent="0.3">
      <c r="A19" s="62" t="s">
        <v>77</v>
      </c>
      <c r="B19" s="63" t="s">
        <v>848</v>
      </c>
      <c r="C19" s="64"/>
      <c r="D19" s="64"/>
      <c r="E19" s="64"/>
      <c r="F19" s="64"/>
      <c r="G19" s="64"/>
      <c r="H19" s="64"/>
      <c r="I19" s="67">
        <f>I20</f>
        <v>148.77000000000001</v>
      </c>
      <c r="J19" s="68"/>
      <c r="K19" s="69"/>
      <c r="L19" s="70"/>
      <c r="M19" s="71"/>
      <c r="N19" s="67"/>
      <c r="O19" s="67"/>
      <c r="P19" s="67"/>
      <c r="Q19" s="67">
        <f>Q20</f>
        <v>148.77000000000001</v>
      </c>
      <c r="R19" s="64">
        <f t="shared" si="2"/>
        <v>0</v>
      </c>
      <c r="S19" s="6"/>
      <c r="T19" s="3"/>
    </row>
    <row r="20" spans="1:20" x14ac:dyDescent="0.3">
      <c r="A20" s="62" t="s">
        <v>625</v>
      </c>
      <c r="B20" s="63" t="s">
        <v>604</v>
      </c>
      <c r="C20" s="64"/>
      <c r="D20" s="64"/>
      <c r="E20" s="64"/>
      <c r="F20" s="64"/>
      <c r="G20" s="64"/>
      <c r="H20" s="64"/>
      <c r="I20" s="67">
        <v>148.77000000000001</v>
      </c>
      <c r="J20" s="68"/>
      <c r="K20" s="69"/>
      <c r="L20" s="70"/>
      <c r="M20" s="71"/>
      <c r="N20" s="67"/>
      <c r="O20" s="67"/>
      <c r="P20" s="67"/>
      <c r="Q20" s="67">
        <v>148.77000000000001</v>
      </c>
      <c r="R20" s="64">
        <f t="shared" si="2"/>
        <v>0</v>
      </c>
      <c r="S20" s="6"/>
      <c r="T20" s="3"/>
    </row>
    <row r="21" spans="1:20" ht="31.8" x14ac:dyDescent="0.3">
      <c r="A21" s="62" t="s">
        <v>605</v>
      </c>
      <c r="B21" s="63" t="s">
        <v>606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f>SUM(I22+I28+I31)</f>
        <v>33105114.849999998</v>
      </c>
      <c r="J21" s="64">
        <f t="shared" ref="J21:R21" si="4">SUM(J22+J28+J31)</f>
        <v>0</v>
      </c>
      <c r="K21" s="64" t="e">
        <f t="shared" si="4"/>
        <v>#VALUE!</v>
      </c>
      <c r="L21" s="64">
        <f t="shared" si="4"/>
        <v>400</v>
      </c>
      <c r="M21" s="64" t="e">
        <f t="shared" si="4"/>
        <v>#VALUE!</v>
      </c>
      <c r="N21" s="64">
        <f t="shared" si="4"/>
        <v>0</v>
      </c>
      <c r="O21" s="64">
        <f t="shared" si="4"/>
        <v>0</v>
      </c>
      <c r="P21" s="64">
        <f t="shared" si="4"/>
        <v>0</v>
      </c>
      <c r="Q21" s="64">
        <f t="shared" si="4"/>
        <v>33078112.199999996</v>
      </c>
      <c r="R21" s="64">
        <f t="shared" si="4"/>
        <v>27002.650000002235</v>
      </c>
      <c r="S21" s="6">
        <v>0</v>
      </c>
      <c r="T21" s="3"/>
    </row>
    <row r="22" spans="1:20" ht="42" x14ac:dyDescent="0.3">
      <c r="A22" s="62" t="s">
        <v>40</v>
      </c>
      <c r="B22" s="63" t="s">
        <v>607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7">
        <f>SUM(I23+I25)</f>
        <v>31653602.710000001</v>
      </c>
      <c r="J22" s="68">
        <v>0</v>
      </c>
      <c r="K22" s="69" t="s">
        <v>40</v>
      </c>
      <c r="L22" s="70" t="s">
        <v>585</v>
      </c>
      <c r="M22" s="71" t="s">
        <v>607</v>
      </c>
      <c r="N22" s="67">
        <v>0</v>
      </c>
      <c r="O22" s="67">
        <v>0</v>
      </c>
      <c r="P22" s="67">
        <v>0</v>
      </c>
      <c r="Q22" s="67">
        <f>SUM(Q23+Q25)</f>
        <v>31626600.059999999</v>
      </c>
      <c r="R22" s="64">
        <f t="shared" si="2"/>
        <v>27002.650000002235</v>
      </c>
      <c r="S22" s="6">
        <v>0</v>
      </c>
      <c r="T22" s="3"/>
    </row>
    <row r="23" spans="1:20" x14ac:dyDescent="0.3">
      <c r="A23" s="62" t="s">
        <v>118</v>
      </c>
      <c r="B23" s="63" t="s">
        <v>608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7">
        <f>SUM(I24)</f>
        <v>700</v>
      </c>
      <c r="J23" s="68">
        <v>0</v>
      </c>
      <c r="K23" s="69" t="s">
        <v>118</v>
      </c>
      <c r="L23" s="70" t="s">
        <v>585</v>
      </c>
      <c r="M23" s="71" t="s">
        <v>608</v>
      </c>
      <c r="N23" s="67">
        <v>0</v>
      </c>
      <c r="O23" s="67">
        <v>0</v>
      </c>
      <c r="P23" s="67">
        <v>0</v>
      </c>
      <c r="Q23" s="67">
        <f>SUM(Q24)</f>
        <v>700</v>
      </c>
      <c r="R23" s="64">
        <f t="shared" si="2"/>
        <v>0</v>
      </c>
      <c r="S23" s="6">
        <v>0</v>
      </c>
      <c r="T23" s="3"/>
    </row>
    <row r="24" spans="1:20" ht="21.6" x14ac:dyDescent="0.3">
      <c r="A24" s="62" t="s">
        <v>609</v>
      </c>
      <c r="B24" s="63" t="s">
        <v>610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7">
        <v>700</v>
      </c>
      <c r="J24" s="68">
        <v>0</v>
      </c>
      <c r="K24" s="69" t="s">
        <v>609</v>
      </c>
      <c r="L24" s="70" t="s">
        <v>585</v>
      </c>
      <c r="M24" s="71" t="s">
        <v>610</v>
      </c>
      <c r="N24" s="67">
        <v>0</v>
      </c>
      <c r="O24" s="67">
        <v>0</v>
      </c>
      <c r="P24" s="67">
        <v>0</v>
      </c>
      <c r="Q24" s="67">
        <v>700</v>
      </c>
      <c r="R24" s="64">
        <f t="shared" si="2"/>
        <v>0</v>
      </c>
      <c r="S24" s="6">
        <v>0</v>
      </c>
      <c r="T24" s="3"/>
    </row>
    <row r="25" spans="1:20" ht="21.6" x14ac:dyDescent="0.3">
      <c r="A25" s="62" t="s">
        <v>41</v>
      </c>
      <c r="B25" s="63" t="s">
        <v>611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7">
        <f>SUM(I26:I27)</f>
        <v>31652902.710000001</v>
      </c>
      <c r="J25" s="68">
        <v>0</v>
      </c>
      <c r="K25" s="69" t="s">
        <v>41</v>
      </c>
      <c r="L25" s="70" t="s">
        <v>585</v>
      </c>
      <c r="M25" s="71" t="s">
        <v>611</v>
      </c>
      <c r="N25" s="67">
        <v>0</v>
      </c>
      <c r="O25" s="67">
        <v>0</v>
      </c>
      <c r="P25" s="67">
        <v>0</v>
      </c>
      <c r="Q25" s="67">
        <f>SUM(Q26:Q27)</f>
        <v>31625900.059999999</v>
      </c>
      <c r="R25" s="64">
        <f t="shared" si="2"/>
        <v>27002.650000002235</v>
      </c>
      <c r="S25" s="6">
        <v>0</v>
      </c>
      <c r="T25" s="3"/>
    </row>
    <row r="26" spans="1:20" x14ac:dyDescent="0.3">
      <c r="A26" s="62" t="s">
        <v>592</v>
      </c>
      <c r="B26" s="63" t="s">
        <v>612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7">
        <v>23418560.010000002</v>
      </c>
      <c r="J26" s="68">
        <v>0</v>
      </c>
      <c r="K26" s="69" t="s">
        <v>592</v>
      </c>
      <c r="L26" s="70" t="s">
        <v>585</v>
      </c>
      <c r="M26" s="71" t="s">
        <v>612</v>
      </c>
      <c r="N26" s="67">
        <v>0</v>
      </c>
      <c r="O26" s="67">
        <v>0</v>
      </c>
      <c r="P26" s="67">
        <v>0</v>
      </c>
      <c r="Q26" s="67">
        <v>23391557.359999999</v>
      </c>
      <c r="R26" s="64">
        <f t="shared" si="2"/>
        <v>27002.650000002235</v>
      </c>
      <c r="S26" s="6">
        <v>0</v>
      </c>
      <c r="T26" s="3"/>
    </row>
    <row r="27" spans="1:20" ht="31.8" x14ac:dyDescent="0.3">
      <c r="A27" s="62" t="s">
        <v>596</v>
      </c>
      <c r="B27" s="63" t="s">
        <v>613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7">
        <v>8234342.7000000002</v>
      </c>
      <c r="J27" s="68">
        <v>0</v>
      </c>
      <c r="K27" s="69" t="s">
        <v>596</v>
      </c>
      <c r="L27" s="70" t="s">
        <v>585</v>
      </c>
      <c r="M27" s="71" t="s">
        <v>613</v>
      </c>
      <c r="N27" s="67">
        <v>0</v>
      </c>
      <c r="O27" s="67">
        <v>0</v>
      </c>
      <c r="P27" s="67">
        <v>0</v>
      </c>
      <c r="Q27" s="67">
        <v>8234342.7000000002</v>
      </c>
      <c r="R27" s="64">
        <f t="shared" si="2"/>
        <v>0</v>
      </c>
      <c r="S27" s="6">
        <v>0</v>
      </c>
      <c r="T27" s="3"/>
    </row>
    <row r="28" spans="1:20" ht="21.6" x14ac:dyDescent="0.3">
      <c r="A28" s="62" t="s">
        <v>599</v>
      </c>
      <c r="B28" s="63" t="s">
        <v>614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7">
        <f>SUM(I29)</f>
        <v>1228683.6499999999</v>
      </c>
      <c r="J28" s="68">
        <v>0</v>
      </c>
      <c r="K28" s="69" t="s">
        <v>599</v>
      </c>
      <c r="L28" s="70" t="s">
        <v>585</v>
      </c>
      <c r="M28" s="71" t="s">
        <v>614</v>
      </c>
      <c r="N28" s="67">
        <v>0</v>
      </c>
      <c r="O28" s="67">
        <v>0</v>
      </c>
      <c r="P28" s="67">
        <v>0</v>
      </c>
      <c r="Q28" s="67">
        <f>SUM(Q29)</f>
        <v>1228683.6499999999</v>
      </c>
      <c r="R28" s="64">
        <f t="shared" si="2"/>
        <v>0</v>
      </c>
      <c r="S28" s="6">
        <v>0</v>
      </c>
      <c r="T28" s="3"/>
    </row>
    <row r="29" spans="1:20" ht="21.6" x14ac:dyDescent="0.3">
      <c r="A29" s="62" t="s">
        <v>52</v>
      </c>
      <c r="B29" s="63" t="s">
        <v>615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7">
        <f>SUM(I30)</f>
        <v>1228683.6499999999</v>
      </c>
      <c r="J29" s="68">
        <v>0</v>
      </c>
      <c r="K29" s="69" t="s">
        <v>52</v>
      </c>
      <c r="L29" s="70" t="s">
        <v>585</v>
      </c>
      <c r="M29" s="71" t="s">
        <v>615</v>
      </c>
      <c r="N29" s="67">
        <v>0</v>
      </c>
      <c r="O29" s="67">
        <v>0</v>
      </c>
      <c r="P29" s="67">
        <v>0</v>
      </c>
      <c r="Q29" s="67">
        <f>SUM(Q30)</f>
        <v>1228683.6499999999</v>
      </c>
      <c r="R29" s="64">
        <f t="shared" si="2"/>
        <v>0</v>
      </c>
      <c r="S29" s="6">
        <v>0</v>
      </c>
      <c r="T29" s="3"/>
    </row>
    <row r="30" spans="1:20" x14ac:dyDescent="0.3">
      <c r="A30" s="62" t="s">
        <v>602</v>
      </c>
      <c r="B30" s="63" t="s">
        <v>616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7">
        <v>1228683.6499999999</v>
      </c>
      <c r="J30" s="68">
        <v>0</v>
      </c>
      <c r="K30" s="69" t="s">
        <v>602</v>
      </c>
      <c r="L30" s="70" t="s">
        <v>585</v>
      </c>
      <c r="M30" s="71" t="s">
        <v>616</v>
      </c>
      <c r="N30" s="67">
        <v>0</v>
      </c>
      <c r="O30" s="67">
        <v>0</v>
      </c>
      <c r="P30" s="67">
        <v>0</v>
      </c>
      <c r="Q30" s="67">
        <v>1228683.6499999999</v>
      </c>
      <c r="R30" s="64">
        <f t="shared" si="2"/>
        <v>0</v>
      </c>
      <c r="S30" s="6">
        <v>0</v>
      </c>
      <c r="T30" s="3"/>
    </row>
    <row r="31" spans="1:20" x14ac:dyDescent="0.3">
      <c r="A31" s="62" t="s">
        <v>76</v>
      </c>
      <c r="B31" s="63" t="s">
        <v>618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7">
        <f>SUM(I32)</f>
        <v>222828.49</v>
      </c>
      <c r="J31" s="67">
        <f t="shared" ref="J31:R31" si="5">SUM(J32)</f>
        <v>0</v>
      </c>
      <c r="K31" s="67">
        <f t="shared" si="5"/>
        <v>0</v>
      </c>
      <c r="L31" s="67">
        <f t="shared" si="5"/>
        <v>0</v>
      </c>
      <c r="M31" s="67">
        <f t="shared" si="5"/>
        <v>0</v>
      </c>
      <c r="N31" s="67">
        <f t="shared" si="5"/>
        <v>0</v>
      </c>
      <c r="O31" s="67">
        <f t="shared" si="5"/>
        <v>0</v>
      </c>
      <c r="P31" s="67">
        <f t="shared" si="5"/>
        <v>0</v>
      </c>
      <c r="Q31" s="67">
        <f t="shared" si="5"/>
        <v>222828.49</v>
      </c>
      <c r="R31" s="67">
        <f t="shared" si="5"/>
        <v>0</v>
      </c>
      <c r="S31" s="6">
        <v>0</v>
      </c>
      <c r="T31" s="3"/>
    </row>
    <row r="32" spans="1:20" x14ac:dyDescent="0.3">
      <c r="A32" s="62" t="s">
        <v>77</v>
      </c>
      <c r="B32" s="63" t="s">
        <v>620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7">
        <f>SUM(I33:I35)</f>
        <v>222828.49</v>
      </c>
      <c r="J32" s="68">
        <v>0</v>
      </c>
      <c r="K32" s="69" t="s">
        <v>77</v>
      </c>
      <c r="L32" s="70" t="s">
        <v>585</v>
      </c>
      <c r="M32" s="71" t="s">
        <v>620</v>
      </c>
      <c r="N32" s="67">
        <v>0</v>
      </c>
      <c r="O32" s="67">
        <v>0</v>
      </c>
      <c r="P32" s="67">
        <v>0</v>
      </c>
      <c r="Q32" s="67">
        <f>SUM(Q33:Q35)</f>
        <v>222828.49</v>
      </c>
      <c r="R32" s="64">
        <f t="shared" si="2"/>
        <v>0</v>
      </c>
      <c r="S32" s="6">
        <v>0</v>
      </c>
      <c r="T32" s="3"/>
    </row>
    <row r="33" spans="1:20" x14ac:dyDescent="0.3">
      <c r="A33" s="62" t="s">
        <v>621</v>
      </c>
      <c r="B33" s="63" t="s">
        <v>622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7">
        <v>6057</v>
      </c>
      <c r="J33" s="68">
        <v>0</v>
      </c>
      <c r="K33" s="69" t="s">
        <v>621</v>
      </c>
      <c r="L33" s="70" t="s">
        <v>585</v>
      </c>
      <c r="M33" s="71" t="s">
        <v>622</v>
      </c>
      <c r="N33" s="67">
        <v>0</v>
      </c>
      <c r="O33" s="67">
        <v>0</v>
      </c>
      <c r="P33" s="67">
        <v>0</v>
      </c>
      <c r="Q33" s="67">
        <v>6057</v>
      </c>
      <c r="R33" s="64">
        <f t="shared" si="2"/>
        <v>0</v>
      </c>
      <c r="S33" s="6">
        <v>0</v>
      </c>
      <c r="T33" s="3"/>
    </row>
    <row r="34" spans="1:20" x14ac:dyDescent="0.3">
      <c r="A34" s="62" t="s">
        <v>623</v>
      </c>
      <c r="B34" s="63" t="s">
        <v>624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7">
        <v>69332</v>
      </c>
      <c r="J34" s="68">
        <v>0</v>
      </c>
      <c r="K34" s="69" t="s">
        <v>623</v>
      </c>
      <c r="L34" s="70" t="s">
        <v>585</v>
      </c>
      <c r="M34" s="71" t="s">
        <v>624</v>
      </c>
      <c r="N34" s="67">
        <v>0</v>
      </c>
      <c r="O34" s="67">
        <v>0</v>
      </c>
      <c r="P34" s="67">
        <v>0</v>
      </c>
      <c r="Q34" s="67">
        <v>69332</v>
      </c>
      <c r="R34" s="64">
        <f t="shared" si="2"/>
        <v>0</v>
      </c>
      <c r="S34" s="6">
        <v>0</v>
      </c>
      <c r="T34" s="3"/>
    </row>
    <row r="35" spans="1:20" x14ac:dyDescent="0.3">
      <c r="A35" s="62" t="s">
        <v>625</v>
      </c>
      <c r="B35" s="63" t="s">
        <v>626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7">
        <v>147439.49</v>
      </c>
      <c r="J35" s="68">
        <v>0</v>
      </c>
      <c r="K35" s="69" t="s">
        <v>625</v>
      </c>
      <c r="L35" s="70" t="s">
        <v>585</v>
      </c>
      <c r="M35" s="71" t="s">
        <v>626</v>
      </c>
      <c r="N35" s="67">
        <v>0</v>
      </c>
      <c r="O35" s="67">
        <v>0</v>
      </c>
      <c r="P35" s="67">
        <v>0</v>
      </c>
      <c r="Q35" s="67">
        <v>147439.49</v>
      </c>
      <c r="R35" s="64">
        <f t="shared" si="2"/>
        <v>0</v>
      </c>
      <c r="S35" s="6">
        <v>0</v>
      </c>
      <c r="T35" s="3"/>
    </row>
    <row r="36" spans="1:20" x14ac:dyDescent="0.3">
      <c r="A36" s="62" t="s">
        <v>87</v>
      </c>
      <c r="B36" s="63" t="s">
        <v>627</v>
      </c>
      <c r="C36" s="64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f>SUM(I37)</f>
        <v>1600</v>
      </c>
      <c r="J36" s="65">
        <v>0</v>
      </c>
      <c r="K36" s="62" t="s">
        <v>87</v>
      </c>
      <c r="L36" s="66" t="s">
        <v>585</v>
      </c>
      <c r="M36" s="63" t="s">
        <v>627</v>
      </c>
      <c r="N36" s="64">
        <v>0</v>
      </c>
      <c r="O36" s="64">
        <v>0</v>
      </c>
      <c r="P36" s="64">
        <v>0</v>
      </c>
      <c r="Q36" s="64">
        <f>SUM(Q37)</f>
        <v>1600</v>
      </c>
      <c r="R36" s="64">
        <f t="shared" si="2"/>
        <v>0</v>
      </c>
      <c r="S36" s="6">
        <v>0</v>
      </c>
      <c r="T36" s="3"/>
    </row>
    <row r="37" spans="1:20" ht="21.6" x14ac:dyDescent="0.3">
      <c r="A37" s="62" t="s">
        <v>599</v>
      </c>
      <c r="B37" s="63" t="s">
        <v>628</v>
      </c>
      <c r="C37" s="64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7">
        <f>SUM(I38)</f>
        <v>1600</v>
      </c>
      <c r="J37" s="68">
        <v>0</v>
      </c>
      <c r="K37" s="69" t="s">
        <v>599</v>
      </c>
      <c r="L37" s="70" t="s">
        <v>585</v>
      </c>
      <c r="M37" s="71" t="s">
        <v>628</v>
      </c>
      <c r="N37" s="67">
        <v>0</v>
      </c>
      <c r="O37" s="67">
        <v>0</v>
      </c>
      <c r="P37" s="67">
        <v>0</v>
      </c>
      <c r="Q37" s="67">
        <f>SUM(Q38)</f>
        <v>1600</v>
      </c>
      <c r="R37" s="64">
        <f t="shared" si="2"/>
        <v>0</v>
      </c>
      <c r="S37" s="6">
        <v>0</v>
      </c>
      <c r="T37" s="3"/>
    </row>
    <row r="38" spans="1:20" ht="21.6" x14ac:dyDescent="0.3">
      <c r="A38" s="62" t="s">
        <v>52</v>
      </c>
      <c r="B38" s="63" t="s">
        <v>629</v>
      </c>
      <c r="C38" s="64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7">
        <f>SUM(I39)</f>
        <v>1600</v>
      </c>
      <c r="J38" s="68">
        <v>0</v>
      </c>
      <c r="K38" s="69" t="s">
        <v>52</v>
      </c>
      <c r="L38" s="70" t="s">
        <v>585</v>
      </c>
      <c r="M38" s="71" t="s">
        <v>629</v>
      </c>
      <c r="N38" s="67">
        <v>0</v>
      </c>
      <c r="O38" s="67">
        <v>0</v>
      </c>
      <c r="P38" s="67">
        <v>0</v>
      </c>
      <c r="Q38" s="67">
        <f>SUM(Q39)</f>
        <v>1600</v>
      </c>
      <c r="R38" s="64">
        <f t="shared" si="2"/>
        <v>0</v>
      </c>
      <c r="S38" s="6">
        <v>0</v>
      </c>
      <c r="T38" s="3"/>
    </row>
    <row r="39" spans="1:20" x14ac:dyDescent="0.3">
      <c r="A39" s="62" t="s">
        <v>602</v>
      </c>
      <c r="B39" s="63" t="s">
        <v>630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7">
        <v>1600</v>
      </c>
      <c r="J39" s="68">
        <v>0</v>
      </c>
      <c r="K39" s="69" t="s">
        <v>602</v>
      </c>
      <c r="L39" s="70" t="s">
        <v>585</v>
      </c>
      <c r="M39" s="71" t="s">
        <v>630</v>
      </c>
      <c r="N39" s="67">
        <v>0</v>
      </c>
      <c r="O39" s="67">
        <v>0</v>
      </c>
      <c r="P39" s="67">
        <v>0</v>
      </c>
      <c r="Q39" s="67">
        <v>1600</v>
      </c>
      <c r="R39" s="64">
        <f t="shared" si="2"/>
        <v>0</v>
      </c>
      <c r="S39" s="6">
        <v>0</v>
      </c>
      <c r="T39" s="3"/>
    </row>
    <row r="40" spans="1:20" ht="31.8" x14ac:dyDescent="0.3">
      <c r="A40" s="62" t="s">
        <v>91</v>
      </c>
      <c r="B40" s="63" t="s">
        <v>631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f>SUM(I41+I45+I49)</f>
        <v>15642026.240000002</v>
      </c>
      <c r="J40" s="65">
        <v>0</v>
      </c>
      <c r="K40" s="62" t="s">
        <v>91</v>
      </c>
      <c r="L40" s="66" t="s">
        <v>585</v>
      </c>
      <c r="M40" s="63" t="s">
        <v>631</v>
      </c>
      <c r="N40" s="64">
        <v>0</v>
      </c>
      <c r="O40" s="64">
        <v>0</v>
      </c>
      <c r="P40" s="64">
        <v>0</v>
      </c>
      <c r="Q40" s="64">
        <f>SUM(Q41+Q45+Q49)</f>
        <v>15090846.73</v>
      </c>
      <c r="R40" s="64">
        <f t="shared" si="2"/>
        <v>551179.51000000164</v>
      </c>
      <c r="S40" s="6">
        <v>0</v>
      </c>
      <c r="T40" s="3"/>
    </row>
    <row r="41" spans="1:20" ht="42" x14ac:dyDescent="0.3">
      <c r="A41" s="62" t="s">
        <v>40</v>
      </c>
      <c r="B41" s="63" t="s">
        <v>632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7">
        <f>SUM(I42)</f>
        <v>14016967.190000001</v>
      </c>
      <c r="J41" s="68">
        <v>0</v>
      </c>
      <c r="K41" s="69" t="s">
        <v>40</v>
      </c>
      <c r="L41" s="70" t="s">
        <v>585</v>
      </c>
      <c r="M41" s="71" t="s">
        <v>632</v>
      </c>
      <c r="N41" s="67">
        <v>0</v>
      </c>
      <c r="O41" s="67">
        <v>0</v>
      </c>
      <c r="P41" s="67">
        <v>0</v>
      </c>
      <c r="Q41" s="67">
        <f>SUM(Q42)</f>
        <v>13465787.68</v>
      </c>
      <c r="R41" s="64">
        <f t="shared" si="2"/>
        <v>551179.51000000164</v>
      </c>
      <c r="S41" s="6">
        <v>0</v>
      </c>
      <c r="T41" s="3"/>
    </row>
    <row r="42" spans="1:20" ht="21.6" x14ac:dyDescent="0.3">
      <c r="A42" s="62" t="s">
        <v>41</v>
      </c>
      <c r="B42" s="63" t="s">
        <v>633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7">
        <f>SUM(I43:I44)</f>
        <v>14016967.190000001</v>
      </c>
      <c r="J42" s="68">
        <v>0</v>
      </c>
      <c r="K42" s="69" t="s">
        <v>41</v>
      </c>
      <c r="L42" s="70" t="s">
        <v>585</v>
      </c>
      <c r="M42" s="71" t="s">
        <v>633</v>
      </c>
      <c r="N42" s="67">
        <v>0</v>
      </c>
      <c r="O42" s="67">
        <v>0</v>
      </c>
      <c r="P42" s="67">
        <v>0</v>
      </c>
      <c r="Q42" s="67">
        <f>SUM(Q43:Q44)</f>
        <v>13465787.68</v>
      </c>
      <c r="R42" s="64">
        <f t="shared" si="2"/>
        <v>551179.51000000164</v>
      </c>
      <c r="S42" s="6">
        <v>0</v>
      </c>
      <c r="T42" s="3"/>
    </row>
    <row r="43" spans="1:20" x14ac:dyDescent="0.3">
      <c r="A43" s="62" t="s">
        <v>592</v>
      </c>
      <c r="B43" s="63" t="s">
        <v>634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7">
        <v>10699851.050000001</v>
      </c>
      <c r="J43" s="68">
        <v>0</v>
      </c>
      <c r="K43" s="69" t="s">
        <v>592</v>
      </c>
      <c r="L43" s="70" t="s">
        <v>585</v>
      </c>
      <c r="M43" s="71" t="s">
        <v>634</v>
      </c>
      <c r="N43" s="67">
        <v>0</v>
      </c>
      <c r="O43" s="67">
        <v>0</v>
      </c>
      <c r="P43" s="67">
        <v>0</v>
      </c>
      <c r="Q43" s="67">
        <v>10655853.050000001</v>
      </c>
      <c r="R43" s="64">
        <f t="shared" si="2"/>
        <v>43998</v>
      </c>
      <c r="S43" s="6">
        <v>0</v>
      </c>
      <c r="T43" s="3"/>
    </row>
    <row r="44" spans="1:20" ht="31.8" x14ac:dyDescent="0.3">
      <c r="A44" s="62" t="s">
        <v>596</v>
      </c>
      <c r="B44" s="63" t="s">
        <v>635</v>
      </c>
      <c r="C44" s="64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7">
        <v>3317116.14</v>
      </c>
      <c r="J44" s="68">
        <v>0</v>
      </c>
      <c r="K44" s="69" t="s">
        <v>596</v>
      </c>
      <c r="L44" s="70" t="s">
        <v>585</v>
      </c>
      <c r="M44" s="71" t="s">
        <v>635</v>
      </c>
      <c r="N44" s="67">
        <v>0</v>
      </c>
      <c r="O44" s="67">
        <v>0</v>
      </c>
      <c r="P44" s="67">
        <v>0</v>
      </c>
      <c r="Q44" s="67">
        <v>2809934.63</v>
      </c>
      <c r="R44" s="64">
        <f t="shared" si="2"/>
        <v>507181.51000000024</v>
      </c>
      <c r="S44" s="6">
        <v>0</v>
      </c>
      <c r="T44" s="3"/>
    </row>
    <row r="45" spans="1:20" ht="21.6" x14ac:dyDescent="0.3">
      <c r="A45" s="62" t="s">
        <v>599</v>
      </c>
      <c r="B45" s="63" t="s">
        <v>636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7">
        <f>SUM(I46)</f>
        <v>1567942.73</v>
      </c>
      <c r="J45" s="68">
        <v>0</v>
      </c>
      <c r="K45" s="69" t="s">
        <v>599</v>
      </c>
      <c r="L45" s="70" t="s">
        <v>585</v>
      </c>
      <c r="M45" s="71" t="s">
        <v>636</v>
      </c>
      <c r="N45" s="67">
        <v>0</v>
      </c>
      <c r="O45" s="67">
        <v>0</v>
      </c>
      <c r="P45" s="67">
        <v>0</v>
      </c>
      <c r="Q45" s="67">
        <f>SUM(Q46)</f>
        <v>1567942.73</v>
      </c>
      <c r="R45" s="64">
        <f t="shared" si="2"/>
        <v>0</v>
      </c>
      <c r="S45" s="6">
        <v>0</v>
      </c>
      <c r="T45" s="3"/>
    </row>
    <row r="46" spans="1:20" ht="21.6" x14ac:dyDescent="0.3">
      <c r="A46" s="62" t="s">
        <v>52</v>
      </c>
      <c r="B46" s="63" t="s">
        <v>637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7">
        <f>SUM(I47:I48)</f>
        <v>1567942.73</v>
      </c>
      <c r="J46" s="68">
        <v>0</v>
      </c>
      <c r="K46" s="69" t="s">
        <v>52</v>
      </c>
      <c r="L46" s="70" t="s">
        <v>585</v>
      </c>
      <c r="M46" s="71" t="s">
        <v>637</v>
      </c>
      <c r="N46" s="67">
        <v>0</v>
      </c>
      <c r="O46" s="67">
        <v>0</v>
      </c>
      <c r="P46" s="67">
        <v>0</v>
      </c>
      <c r="Q46" s="67">
        <f>SUM(Q47:Q48)</f>
        <v>1567942.73</v>
      </c>
      <c r="R46" s="64">
        <f t="shared" si="2"/>
        <v>0</v>
      </c>
      <c r="S46" s="6">
        <v>0</v>
      </c>
      <c r="T46" s="3"/>
    </row>
    <row r="47" spans="1:20" x14ac:dyDescent="0.3">
      <c r="A47" s="62" t="s">
        <v>602</v>
      </c>
      <c r="B47" s="63" t="s">
        <v>638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7">
        <v>1281446.5900000001</v>
      </c>
      <c r="J47" s="68">
        <v>0</v>
      </c>
      <c r="K47" s="69" t="s">
        <v>602</v>
      </c>
      <c r="L47" s="70" t="s">
        <v>585</v>
      </c>
      <c r="M47" s="71" t="s">
        <v>638</v>
      </c>
      <c r="N47" s="67">
        <v>0</v>
      </c>
      <c r="O47" s="67">
        <v>0</v>
      </c>
      <c r="P47" s="67">
        <v>0</v>
      </c>
      <c r="Q47" s="67">
        <v>1281446.5900000001</v>
      </c>
      <c r="R47" s="64">
        <f t="shared" si="2"/>
        <v>0</v>
      </c>
      <c r="S47" s="6">
        <v>0</v>
      </c>
      <c r="T47" s="3"/>
    </row>
    <row r="48" spans="1:20" x14ac:dyDescent="0.3">
      <c r="A48" s="62" t="s">
        <v>639</v>
      </c>
      <c r="B48" s="63" t="s">
        <v>640</v>
      </c>
      <c r="C48" s="64">
        <v>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7">
        <v>286496.14</v>
      </c>
      <c r="J48" s="68">
        <v>0</v>
      </c>
      <c r="K48" s="69" t="s">
        <v>639</v>
      </c>
      <c r="L48" s="70" t="s">
        <v>585</v>
      </c>
      <c r="M48" s="71" t="s">
        <v>640</v>
      </c>
      <c r="N48" s="67">
        <v>0</v>
      </c>
      <c r="O48" s="67">
        <v>0</v>
      </c>
      <c r="P48" s="67">
        <v>0</v>
      </c>
      <c r="Q48" s="67">
        <v>286496.14</v>
      </c>
      <c r="R48" s="64">
        <f t="shared" si="2"/>
        <v>0</v>
      </c>
      <c r="S48" s="6">
        <v>0</v>
      </c>
      <c r="T48" s="3"/>
    </row>
    <row r="49" spans="1:20" x14ac:dyDescent="0.3">
      <c r="A49" s="62" t="s">
        <v>76</v>
      </c>
      <c r="B49" s="63" t="s">
        <v>641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7">
        <f>I50+I52</f>
        <v>57116.32</v>
      </c>
      <c r="J49" s="67">
        <f t="shared" ref="J49:Q49" si="6">J50+J52</f>
        <v>0</v>
      </c>
      <c r="K49" s="67" t="e">
        <f t="shared" si="6"/>
        <v>#VALUE!</v>
      </c>
      <c r="L49" s="67">
        <f t="shared" si="6"/>
        <v>200</v>
      </c>
      <c r="M49" s="67" t="e">
        <f t="shared" si="6"/>
        <v>#VALUE!</v>
      </c>
      <c r="N49" s="67">
        <f t="shared" si="6"/>
        <v>0</v>
      </c>
      <c r="O49" s="67">
        <f t="shared" si="6"/>
        <v>0</v>
      </c>
      <c r="P49" s="67">
        <f t="shared" si="6"/>
        <v>0</v>
      </c>
      <c r="Q49" s="67">
        <f t="shared" si="6"/>
        <v>57116.32</v>
      </c>
      <c r="R49" s="64">
        <f t="shared" si="2"/>
        <v>0</v>
      </c>
      <c r="S49" s="6">
        <v>0</v>
      </c>
      <c r="T49" s="3"/>
    </row>
    <row r="50" spans="1:20" x14ac:dyDescent="0.3">
      <c r="A50" s="106" t="s">
        <v>86</v>
      </c>
      <c r="B50" s="63" t="s">
        <v>857</v>
      </c>
      <c r="C50" s="64"/>
      <c r="D50" s="64"/>
      <c r="E50" s="64"/>
      <c r="F50" s="64"/>
      <c r="G50" s="64"/>
      <c r="H50" s="64"/>
      <c r="I50" s="67">
        <f>I51</f>
        <v>15000</v>
      </c>
      <c r="J50" s="67">
        <f t="shared" ref="J50:Q50" si="7">J51</f>
        <v>0</v>
      </c>
      <c r="K50" s="67">
        <f t="shared" si="7"/>
        <v>0</v>
      </c>
      <c r="L50" s="67">
        <f t="shared" si="7"/>
        <v>0</v>
      </c>
      <c r="M50" s="67">
        <f t="shared" si="7"/>
        <v>0</v>
      </c>
      <c r="N50" s="67">
        <f t="shared" si="7"/>
        <v>0</v>
      </c>
      <c r="O50" s="67">
        <f t="shared" si="7"/>
        <v>0</v>
      </c>
      <c r="P50" s="67">
        <f t="shared" si="7"/>
        <v>0</v>
      </c>
      <c r="Q50" s="67">
        <f t="shared" si="7"/>
        <v>15000</v>
      </c>
      <c r="R50" s="64">
        <f t="shared" si="2"/>
        <v>0</v>
      </c>
      <c r="S50" s="6"/>
      <c r="T50" s="3"/>
    </row>
    <row r="51" spans="1:20" ht="21.6" x14ac:dyDescent="0.3">
      <c r="A51" s="106" t="s">
        <v>619</v>
      </c>
      <c r="B51" s="63" t="s">
        <v>858</v>
      </c>
      <c r="C51" s="64"/>
      <c r="D51" s="64"/>
      <c r="E51" s="64"/>
      <c r="F51" s="64"/>
      <c r="G51" s="64"/>
      <c r="H51" s="64"/>
      <c r="I51" s="67">
        <v>15000</v>
      </c>
      <c r="J51" s="68"/>
      <c r="K51" s="69"/>
      <c r="L51" s="70"/>
      <c r="M51" s="71"/>
      <c r="N51" s="67"/>
      <c r="O51" s="67"/>
      <c r="P51" s="67"/>
      <c r="Q51" s="67">
        <v>15000</v>
      </c>
      <c r="R51" s="64">
        <f t="shared" si="2"/>
        <v>0</v>
      </c>
      <c r="S51" s="6"/>
      <c r="T51" s="3"/>
    </row>
    <row r="52" spans="1:20" x14ac:dyDescent="0.3">
      <c r="A52" s="62" t="s">
        <v>77</v>
      </c>
      <c r="B52" s="63" t="s">
        <v>642</v>
      </c>
      <c r="C52" s="64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7">
        <f>SUM(I53:I54)</f>
        <v>42116.32</v>
      </c>
      <c r="J52" s="68">
        <v>0</v>
      </c>
      <c r="K52" s="69" t="s">
        <v>77</v>
      </c>
      <c r="L52" s="70" t="s">
        <v>585</v>
      </c>
      <c r="M52" s="71" t="s">
        <v>642</v>
      </c>
      <c r="N52" s="67">
        <v>0</v>
      </c>
      <c r="O52" s="67">
        <v>0</v>
      </c>
      <c r="P52" s="67">
        <v>0</v>
      </c>
      <c r="Q52" s="67">
        <f>SUM(Q53:Q54)</f>
        <v>42116.32</v>
      </c>
      <c r="R52" s="64">
        <f>I52-Q52</f>
        <v>0</v>
      </c>
      <c r="S52" s="6">
        <v>0</v>
      </c>
      <c r="T52" s="3"/>
    </row>
    <row r="53" spans="1:20" x14ac:dyDescent="0.3">
      <c r="A53" s="62" t="s">
        <v>623</v>
      </c>
      <c r="B53" s="63" t="s">
        <v>643</v>
      </c>
      <c r="C53" s="64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7">
        <v>3930</v>
      </c>
      <c r="J53" s="68">
        <v>0</v>
      </c>
      <c r="K53" s="69" t="s">
        <v>623</v>
      </c>
      <c r="L53" s="70" t="s">
        <v>585</v>
      </c>
      <c r="M53" s="71" t="s">
        <v>643</v>
      </c>
      <c r="N53" s="67">
        <v>0</v>
      </c>
      <c r="O53" s="67">
        <v>0</v>
      </c>
      <c r="P53" s="67">
        <v>0</v>
      </c>
      <c r="Q53" s="67">
        <v>3930</v>
      </c>
      <c r="R53" s="64">
        <f t="shared" si="2"/>
        <v>0</v>
      </c>
      <c r="S53" s="6">
        <v>0</v>
      </c>
      <c r="T53" s="3"/>
    </row>
    <row r="54" spans="1:20" x14ac:dyDescent="0.3">
      <c r="A54" s="62" t="s">
        <v>625</v>
      </c>
      <c r="B54" s="63" t="s">
        <v>644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7">
        <v>38186.32</v>
      </c>
      <c r="J54" s="68">
        <v>0</v>
      </c>
      <c r="K54" s="69" t="s">
        <v>625</v>
      </c>
      <c r="L54" s="70" t="s">
        <v>585</v>
      </c>
      <c r="M54" s="71" t="s">
        <v>644</v>
      </c>
      <c r="N54" s="67">
        <v>0</v>
      </c>
      <c r="O54" s="67">
        <v>0</v>
      </c>
      <c r="P54" s="67">
        <v>0</v>
      </c>
      <c r="Q54" s="67">
        <v>38186.32</v>
      </c>
      <c r="R54" s="64">
        <f t="shared" si="2"/>
        <v>0</v>
      </c>
      <c r="S54" s="6">
        <v>0</v>
      </c>
      <c r="T54" s="3"/>
    </row>
    <row r="55" spans="1:20" x14ac:dyDescent="0.3">
      <c r="A55" s="62" t="s">
        <v>101</v>
      </c>
      <c r="B55" s="63" t="s">
        <v>645</v>
      </c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f>SUM(I56)</f>
        <v>30000</v>
      </c>
      <c r="J55" s="65">
        <v>0</v>
      </c>
      <c r="K55" s="62" t="s">
        <v>101</v>
      </c>
      <c r="L55" s="66" t="s">
        <v>585</v>
      </c>
      <c r="M55" s="63" t="s">
        <v>645</v>
      </c>
      <c r="N55" s="64">
        <v>0</v>
      </c>
      <c r="O55" s="64">
        <v>0</v>
      </c>
      <c r="P55" s="64">
        <v>0</v>
      </c>
      <c r="Q55" s="64">
        <f>SUM(Q56)</f>
        <v>0</v>
      </c>
      <c r="R55" s="64">
        <f t="shared" si="2"/>
        <v>30000</v>
      </c>
      <c r="S55" s="6">
        <v>0</v>
      </c>
      <c r="T55" s="3"/>
    </row>
    <row r="56" spans="1:20" x14ac:dyDescent="0.3">
      <c r="A56" s="62" t="s">
        <v>76</v>
      </c>
      <c r="B56" s="63" t="s">
        <v>646</v>
      </c>
      <c r="C56" s="64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7">
        <f>SUM(I57)</f>
        <v>30000</v>
      </c>
      <c r="J56" s="68">
        <v>0</v>
      </c>
      <c r="K56" s="69" t="s">
        <v>76</v>
      </c>
      <c r="L56" s="70" t="s">
        <v>585</v>
      </c>
      <c r="M56" s="71" t="s">
        <v>646</v>
      </c>
      <c r="N56" s="67">
        <v>0</v>
      </c>
      <c r="O56" s="67">
        <v>0</v>
      </c>
      <c r="P56" s="67">
        <v>0</v>
      </c>
      <c r="Q56" s="67">
        <f>SUM(Q57)</f>
        <v>0</v>
      </c>
      <c r="R56" s="64">
        <f t="shared" si="2"/>
        <v>30000</v>
      </c>
      <c r="S56" s="6">
        <v>0</v>
      </c>
      <c r="T56" s="3"/>
    </row>
    <row r="57" spans="1:20" x14ac:dyDescent="0.3">
      <c r="A57" s="62" t="s">
        <v>107</v>
      </c>
      <c r="B57" s="63" t="s">
        <v>647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7">
        <v>30000</v>
      </c>
      <c r="J57" s="68">
        <v>0</v>
      </c>
      <c r="K57" s="69" t="s">
        <v>107</v>
      </c>
      <c r="L57" s="70" t="s">
        <v>585</v>
      </c>
      <c r="M57" s="71" t="s">
        <v>647</v>
      </c>
      <c r="N57" s="67">
        <v>0</v>
      </c>
      <c r="O57" s="67">
        <v>0</v>
      </c>
      <c r="P57" s="67">
        <v>0</v>
      </c>
      <c r="Q57" s="67">
        <v>0</v>
      </c>
      <c r="R57" s="64">
        <f t="shared" si="2"/>
        <v>30000</v>
      </c>
      <c r="S57" s="6">
        <v>0</v>
      </c>
      <c r="T57" s="3"/>
    </row>
    <row r="58" spans="1:20" x14ac:dyDescent="0.3">
      <c r="A58" s="62" t="s">
        <v>108</v>
      </c>
      <c r="B58" s="63" t="s">
        <v>648</v>
      </c>
      <c r="C58" s="64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f>SUM(I59+I63+I67)</f>
        <v>21924997.040000003</v>
      </c>
      <c r="J58" s="65">
        <v>0</v>
      </c>
      <c r="K58" s="62" t="s">
        <v>108</v>
      </c>
      <c r="L58" s="66" t="s">
        <v>585</v>
      </c>
      <c r="M58" s="63" t="s">
        <v>648</v>
      </c>
      <c r="N58" s="64">
        <v>0</v>
      </c>
      <c r="O58" s="64">
        <v>0</v>
      </c>
      <c r="P58" s="64">
        <v>0</v>
      </c>
      <c r="Q58" s="64">
        <f>SUM(Q59+Q63+Q67)</f>
        <v>20865606.200000003</v>
      </c>
      <c r="R58" s="64">
        <f t="shared" si="2"/>
        <v>1059390.8399999999</v>
      </c>
      <c r="S58" s="6">
        <v>0</v>
      </c>
      <c r="T58" s="3"/>
    </row>
    <row r="59" spans="1:20" ht="42" x14ac:dyDescent="0.3">
      <c r="A59" s="62" t="s">
        <v>40</v>
      </c>
      <c r="B59" s="63" t="s">
        <v>649</v>
      </c>
      <c r="C59" s="64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7">
        <f>SUM(I60)</f>
        <v>14179261.24</v>
      </c>
      <c r="J59" s="68">
        <v>0</v>
      </c>
      <c r="K59" s="69" t="s">
        <v>40</v>
      </c>
      <c r="L59" s="70" t="s">
        <v>585</v>
      </c>
      <c r="M59" s="71" t="s">
        <v>649</v>
      </c>
      <c r="N59" s="67">
        <v>0</v>
      </c>
      <c r="O59" s="67">
        <v>0</v>
      </c>
      <c r="P59" s="67">
        <v>0</v>
      </c>
      <c r="Q59" s="67">
        <f>SUM(Q60)</f>
        <v>13166236.66</v>
      </c>
      <c r="R59" s="64">
        <f t="shared" si="2"/>
        <v>1013024.5800000001</v>
      </c>
      <c r="S59" s="6">
        <v>0</v>
      </c>
      <c r="T59" s="3"/>
    </row>
    <row r="60" spans="1:20" x14ac:dyDescent="0.3">
      <c r="A60" s="62" t="s">
        <v>118</v>
      </c>
      <c r="B60" s="63" t="s">
        <v>650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7">
        <f>SUM(I61:I62)</f>
        <v>14179261.24</v>
      </c>
      <c r="J60" s="68">
        <v>0</v>
      </c>
      <c r="K60" s="69" t="s">
        <v>118</v>
      </c>
      <c r="L60" s="70" t="s">
        <v>585</v>
      </c>
      <c r="M60" s="71" t="s">
        <v>650</v>
      </c>
      <c r="N60" s="67">
        <v>0</v>
      </c>
      <c r="O60" s="67">
        <v>0</v>
      </c>
      <c r="P60" s="67">
        <v>0</v>
      </c>
      <c r="Q60" s="67">
        <f>SUM(Q61:Q62)</f>
        <v>13166236.66</v>
      </c>
      <c r="R60" s="64">
        <f t="shared" si="2"/>
        <v>1013024.5800000001</v>
      </c>
      <c r="S60" s="6">
        <v>0</v>
      </c>
      <c r="T60" s="3"/>
    </row>
    <row r="61" spans="1:20" x14ac:dyDescent="0.3">
      <c r="A61" s="62" t="s">
        <v>651</v>
      </c>
      <c r="B61" s="63" t="s">
        <v>652</v>
      </c>
      <c r="C61" s="64">
        <v>0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7">
        <v>11060766.460000001</v>
      </c>
      <c r="J61" s="68">
        <v>0</v>
      </c>
      <c r="K61" s="69" t="s">
        <v>651</v>
      </c>
      <c r="L61" s="70" t="s">
        <v>585</v>
      </c>
      <c r="M61" s="71" t="s">
        <v>652</v>
      </c>
      <c r="N61" s="67">
        <v>0</v>
      </c>
      <c r="O61" s="67">
        <v>0</v>
      </c>
      <c r="P61" s="67">
        <v>0</v>
      </c>
      <c r="Q61" s="67">
        <v>11060766.01</v>
      </c>
      <c r="R61" s="64">
        <f t="shared" si="2"/>
        <v>0.45000000111758709</v>
      </c>
      <c r="S61" s="6">
        <v>0</v>
      </c>
      <c r="T61" s="3"/>
    </row>
    <row r="62" spans="1:20" ht="31.8" x14ac:dyDescent="0.3">
      <c r="A62" s="62" t="s">
        <v>653</v>
      </c>
      <c r="B62" s="63" t="s">
        <v>654</v>
      </c>
      <c r="C62" s="64">
        <v>0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7">
        <v>3118494.78</v>
      </c>
      <c r="J62" s="68">
        <v>0</v>
      </c>
      <c r="K62" s="69" t="s">
        <v>653</v>
      </c>
      <c r="L62" s="70" t="s">
        <v>585</v>
      </c>
      <c r="M62" s="71" t="s">
        <v>654</v>
      </c>
      <c r="N62" s="67">
        <v>0</v>
      </c>
      <c r="O62" s="67">
        <v>0</v>
      </c>
      <c r="P62" s="67">
        <v>0</v>
      </c>
      <c r="Q62" s="67">
        <v>2105470.65</v>
      </c>
      <c r="R62" s="64">
        <f t="shared" si="2"/>
        <v>1013024.1299999999</v>
      </c>
      <c r="S62" s="6">
        <v>0</v>
      </c>
      <c r="T62" s="3"/>
    </row>
    <row r="63" spans="1:20" ht="21.6" x14ac:dyDescent="0.3">
      <c r="A63" s="62" t="s">
        <v>599</v>
      </c>
      <c r="B63" s="63" t="s">
        <v>655</v>
      </c>
      <c r="C63" s="64">
        <v>0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7">
        <f>SUM(I64)</f>
        <v>7714349.1299999999</v>
      </c>
      <c r="J63" s="68">
        <v>0</v>
      </c>
      <c r="K63" s="69" t="s">
        <v>599</v>
      </c>
      <c r="L63" s="70" t="s">
        <v>585</v>
      </c>
      <c r="M63" s="71" t="s">
        <v>655</v>
      </c>
      <c r="N63" s="67">
        <v>0</v>
      </c>
      <c r="O63" s="67">
        <v>0</v>
      </c>
      <c r="P63" s="67">
        <v>0</v>
      </c>
      <c r="Q63" s="67">
        <f>SUM(Q64)</f>
        <v>7667982.8700000001</v>
      </c>
      <c r="R63" s="64">
        <f t="shared" si="2"/>
        <v>46366.259999999776</v>
      </c>
      <c r="S63" s="6">
        <v>0</v>
      </c>
      <c r="T63" s="3"/>
    </row>
    <row r="64" spans="1:20" ht="21.6" x14ac:dyDescent="0.3">
      <c r="A64" s="62" t="s">
        <v>52</v>
      </c>
      <c r="B64" s="63" t="s">
        <v>656</v>
      </c>
      <c r="C64" s="64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7">
        <f>SUM(I65:I66)</f>
        <v>7714349.1299999999</v>
      </c>
      <c r="J64" s="68">
        <v>0</v>
      </c>
      <c r="K64" s="69" t="s">
        <v>52</v>
      </c>
      <c r="L64" s="70" t="s">
        <v>585</v>
      </c>
      <c r="M64" s="71" t="s">
        <v>656</v>
      </c>
      <c r="N64" s="67">
        <v>0</v>
      </c>
      <c r="O64" s="67">
        <v>0</v>
      </c>
      <c r="P64" s="67">
        <v>0</v>
      </c>
      <c r="Q64" s="67">
        <f>SUM(Q65:Q66)</f>
        <v>7667982.8700000001</v>
      </c>
      <c r="R64" s="64">
        <f t="shared" si="2"/>
        <v>46366.259999999776</v>
      </c>
      <c r="S64" s="6">
        <v>0</v>
      </c>
      <c r="T64" s="3"/>
    </row>
    <row r="65" spans="1:20" x14ac:dyDescent="0.3">
      <c r="A65" s="62" t="s">
        <v>602</v>
      </c>
      <c r="B65" s="63" t="s">
        <v>657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7">
        <v>4689269.33</v>
      </c>
      <c r="J65" s="68">
        <v>0</v>
      </c>
      <c r="K65" s="69" t="s">
        <v>602</v>
      </c>
      <c r="L65" s="70" t="s">
        <v>585</v>
      </c>
      <c r="M65" s="71" t="s">
        <v>657</v>
      </c>
      <c r="N65" s="67">
        <v>0</v>
      </c>
      <c r="O65" s="67">
        <v>0</v>
      </c>
      <c r="P65" s="67">
        <v>0</v>
      </c>
      <c r="Q65" s="67">
        <v>4642903.07</v>
      </c>
      <c r="R65" s="64">
        <f t="shared" si="2"/>
        <v>46366.259999999776</v>
      </c>
      <c r="S65" s="6">
        <v>0</v>
      </c>
      <c r="T65" s="3"/>
    </row>
    <row r="66" spans="1:20" x14ac:dyDescent="0.3">
      <c r="A66" s="62" t="s">
        <v>639</v>
      </c>
      <c r="B66" s="63" t="s">
        <v>658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7">
        <v>3025079.8</v>
      </c>
      <c r="J66" s="68">
        <v>0</v>
      </c>
      <c r="K66" s="69" t="s">
        <v>639</v>
      </c>
      <c r="L66" s="70" t="s">
        <v>585</v>
      </c>
      <c r="M66" s="71" t="s">
        <v>658</v>
      </c>
      <c r="N66" s="67">
        <v>0</v>
      </c>
      <c r="O66" s="67">
        <v>0</v>
      </c>
      <c r="P66" s="67">
        <v>0</v>
      </c>
      <c r="Q66" s="67">
        <v>3025079.8</v>
      </c>
      <c r="R66" s="64">
        <f t="shared" si="2"/>
        <v>0</v>
      </c>
      <c r="S66" s="6">
        <v>0</v>
      </c>
      <c r="T66" s="3"/>
    </row>
    <row r="67" spans="1:20" x14ac:dyDescent="0.3">
      <c r="A67" s="62" t="s">
        <v>76</v>
      </c>
      <c r="B67" s="63" t="s">
        <v>659</v>
      </c>
      <c r="C67" s="64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7">
        <f>SUM(I68+I70)</f>
        <v>31386.67</v>
      </c>
      <c r="J67" s="68">
        <v>0</v>
      </c>
      <c r="K67" s="69" t="s">
        <v>76</v>
      </c>
      <c r="L67" s="70" t="s">
        <v>585</v>
      </c>
      <c r="M67" s="71" t="s">
        <v>659</v>
      </c>
      <c r="N67" s="67">
        <v>0</v>
      </c>
      <c r="O67" s="67">
        <v>0</v>
      </c>
      <c r="P67" s="67">
        <v>0</v>
      </c>
      <c r="Q67" s="67">
        <f>SUM(Q68+Q70)</f>
        <v>31386.67</v>
      </c>
      <c r="R67" s="64">
        <f t="shared" si="2"/>
        <v>0</v>
      </c>
      <c r="S67" s="6">
        <v>0</v>
      </c>
      <c r="T67" s="3"/>
    </row>
    <row r="68" spans="1:20" x14ac:dyDescent="0.3">
      <c r="A68" s="62" t="s">
        <v>86</v>
      </c>
      <c r="B68" s="63" t="s">
        <v>660</v>
      </c>
      <c r="C68" s="64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7">
        <f>SUM(I69)</f>
        <v>959.48</v>
      </c>
      <c r="J68" s="68">
        <v>0</v>
      </c>
      <c r="K68" s="69" t="s">
        <v>86</v>
      </c>
      <c r="L68" s="70" t="s">
        <v>585</v>
      </c>
      <c r="M68" s="71" t="s">
        <v>660</v>
      </c>
      <c r="N68" s="67">
        <v>0</v>
      </c>
      <c r="O68" s="67">
        <v>0</v>
      </c>
      <c r="P68" s="67">
        <v>0</v>
      </c>
      <c r="Q68" s="67">
        <f>SUM(Q69)</f>
        <v>959.48</v>
      </c>
      <c r="R68" s="64">
        <f t="shared" si="2"/>
        <v>0</v>
      </c>
      <c r="S68" s="6">
        <v>0</v>
      </c>
      <c r="T68" s="3"/>
    </row>
    <row r="69" spans="1:20" ht="21.6" x14ac:dyDescent="0.3">
      <c r="A69" s="62" t="s">
        <v>619</v>
      </c>
      <c r="B69" s="63" t="s">
        <v>661</v>
      </c>
      <c r="C69" s="64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7">
        <v>959.48</v>
      </c>
      <c r="J69" s="68">
        <v>0</v>
      </c>
      <c r="K69" s="69" t="s">
        <v>619</v>
      </c>
      <c r="L69" s="70" t="s">
        <v>585</v>
      </c>
      <c r="M69" s="71" t="s">
        <v>661</v>
      </c>
      <c r="N69" s="67">
        <v>0</v>
      </c>
      <c r="O69" s="67">
        <v>0</v>
      </c>
      <c r="P69" s="67">
        <v>0</v>
      </c>
      <c r="Q69" s="67">
        <v>959.48</v>
      </c>
      <c r="R69" s="64">
        <f t="shared" ref="R69:R136" si="8">I69-Q69</f>
        <v>0</v>
      </c>
      <c r="S69" s="6">
        <v>0</v>
      </c>
      <c r="T69" s="3"/>
    </row>
    <row r="70" spans="1:20" x14ac:dyDescent="0.3">
      <c r="A70" s="62" t="s">
        <v>77</v>
      </c>
      <c r="B70" s="63" t="s">
        <v>662</v>
      </c>
      <c r="C70" s="64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7">
        <f>I71+I72+I73</f>
        <v>30427.19</v>
      </c>
      <c r="J70" s="67">
        <f t="shared" ref="J70:Q70" si="9">J71+J72+J73</f>
        <v>0</v>
      </c>
      <c r="K70" s="67" t="e">
        <f t="shared" si="9"/>
        <v>#VALUE!</v>
      </c>
      <c r="L70" s="67">
        <f t="shared" si="9"/>
        <v>200</v>
      </c>
      <c r="M70" s="67" t="e">
        <f t="shared" si="9"/>
        <v>#VALUE!</v>
      </c>
      <c r="N70" s="67">
        <f t="shared" si="9"/>
        <v>0</v>
      </c>
      <c r="O70" s="67">
        <f t="shared" si="9"/>
        <v>0</v>
      </c>
      <c r="P70" s="67">
        <f t="shared" si="9"/>
        <v>0</v>
      </c>
      <c r="Q70" s="67">
        <f t="shared" si="9"/>
        <v>30427.19</v>
      </c>
      <c r="R70" s="64">
        <f t="shared" si="8"/>
        <v>0</v>
      </c>
      <c r="S70" s="6">
        <v>0</v>
      </c>
      <c r="T70" s="3"/>
    </row>
    <row r="71" spans="1:20" x14ac:dyDescent="0.3">
      <c r="A71" s="62" t="s">
        <v>621</v>
      </c>
      <c r="B71" s="63" t="s">
        <v>859</v>
      </c>
      <c r="C71" s="64"/>
      <c r="D71" s="64"/>
      <c r="E71" s="64"/>
      <c r="F71" s="64"/>
      <c r="G71" s="64"/>
      <c r="H71" s="64"/>
      <c r="I71" s="67">
        <v>1377</v>
      </c>
      <c r="J71" s="68"/>
      <c r="K71" s="69"/>
      <c r="L71" s="70"/>
      <c r="M71" s="71"/>
      <c r="N71" s="67"/>
      <c r="O71" s="67"/>
      <c r="P71" s="67"/>
      <c r="Q71" s="67">
        <v>1377</v>
      </c>
      <c r="R71" s="64">
        <f>Q71-I71</f>
        <v>0</v>
      </c>
      <c r="S71" s="6"/>
      <c r="T71" s="3"/>
    </row>
    <row r="72" spans="1:20" x14ac:dyDescent="0.3">
      <c r="A72" s="62" t="s">
        <v>849</v>
      </c>
      <c r="B72" s="63" t="s">
        <v>663</v>
      </c>
      <c r="C72" s="64"/>
      <c r="D72" s="64"/>
      <c r="E72" s="64"/>
      <c r="F72" s="64"/>
      <c r="G72" s="64"/>
      <c r="H72" s="64"/>
      <c r="I72" s="67">
        <v>5752</v>
      </c>
      <c r="J72" s="68"/>
      <c r="K72" s="69"/>
      <c r="L72" s="70"/>
      <c r="M72" s="71"/>
      <c r="N72" s="67"/>
      <c r="O72" s="67"/>
      <c r="P72" s="67"/>
      <c r="Q72" s="67">
        <v>5752</v>
      </c>
      <c r="R72" s="64">
        <f t="shared" si="8"/>
        <v>0</v>
      </c>
      <c r="S72" s="6"/>
      <c r="T72" s="3"/>
    </row>
    <row r="73" spans="1:20" x14ac:dyDescent="0.3">
      <c r="A73" s="62" t="s">
        <v>625</v>
      </c>
      <c r="B73" s="63" t="s">
        <v>664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7">
        <v>23298.19</v>
      </c>
      <c r="J73" s="68">
        <v>0</v>
      </c>
      <c r="K73" s="69" t="s">
        <v>625</v>
      </c>
      <c r="L73" s="70" t="s">
        <v>585</v>
      </c>
      <c r="M73" s="71" t="s">
        <v>664</v>
      </c>
      <c r="N73" s="67">
        <v>0</v>
      </c>
      <c r="O73" s="67">
        <v>0</v>
      </c>
      <c r="P73" s="67">
        <v>0</v>
      </c>
      <c r="Q73" s="67">
        <v>23298.19</v>
      </c>
      <c r="R73" s="64">
        <f t="shared" si="8"/>
        <v>0</v>
      </c>
      <c r="S73" s="6">
        <v>0</v>
      </c>
      <c r="T73" s="3"/>
    </row>
    <row r="74" spans="1:20" ht="21.6" x14ac:dyDescent="0.3">
      <c r="A74" s="62" t="s">
        <v>337</v>
      </c>
      <c r="B74" s="63" t="s">
        <v>850</v>
      </c>
      <c r="C74" s="64"/>
      <c r="D74" s="64"/>
      <c r="E74" s="64"/>
      <c r="F74" s="64"/>
      <c r="G74" s="64"/>
      <c r="H74" s="64"/>
      <c r="I74" s="64">
        <f>I75</f>
        <v>1058133</v>
      </c>
      <c r="J74" s="65"/>
      <c r="K74" s="62"/>
      <c r="L74" s="66"/>
      <c r="M74" s="63"/>
      <c r="N74" s="64"/>
      <c r="O74" s="64"/>
      <c r="P74" s="64"/>
      <c r="Q74" s="64">
        <f t="shared" ref="Q74:R77" si="10">Q75</f>
        <v>1058133</v>
      </c>
      <c r="R74" s="64">
        <f t="shared" si="10"/>
        <v>0</v>
      </c>
      <c r="S74" s="6"/>
      <c r="T74" s="3"/>
    </row>
    <row r="75" spans="1:20" ht="37.200000000000003" customHeight="1" x14ac:dyDescent="0.3">
      <c r="A75" s="62" t="s">
        <v>338</v>
      </c>
      <c r="B75" s="63" t="s">
        <v>851</v>
      </c>
      <c r="C75" s="64"/>
      <c r="D75" s="64"/>
      <c r="E75" s="64"/>
      <c r="F75" s="64"/>
      <c r="G75" s="64"/>
      <c r="H75" s="64"/>
      <c r="I75" s="64">
        <f>I76</f>
        <v>1058133</v>
      </c>
      <c r="J75" s="65"/>
      <c r="K75" s="62"/>
      <c r="L75" s="66"/>
      <c r="M75" s="63"/>
      <c r="N75" s="64"/>
      <c r="O75" s="64"/>
      <c r="P75" s="64"/>
      <c r="Q75" s="64">
        <f t="shared" si="10"/>
        <v>1058133</v>
      </c>
      <c r="R75" s="64">
        <f t="shared" si="10"/>
        <v>0</v>
      </c>
      <c r="S75" s="6"/>
      <c r="T75" s="3"/>
    </row>
    <row r="76" spans="1:20" ht="21.6" x14ac:dyDescent="0.3">
      <c r="A76" s="62" t="s">
        <v>599</v>
      </c>
      <c r="B76" s="63" t="s">
        <v>862</v>
      </c>
      <c r="C76" s="64"/>
      <c r="D76" s="64"/>
      <c r="E76" s="64"/>
      <c r="F76" s="64"/>
      <c r="G76" s="64"/>
      <c r="H76" s="64"/>
      <c r="I76" s="67">
        <f>I77</f>
        <v>1058133</v>
      </c>
      <c r="J76" s="68"/>
      <c r="K76" s="69"/>
      <c r="L76" s="70"/>
      <c r="M76" s="71"/>
      <c r="N76" s="67"/>
      <c r="O76" s="67"/>
      <c r="P76" s="67"/>
      <c r="Q76" s="67">
        <f t="shared" si="10"/>
        <v>1058133</v>
      </c>
      <c r="R76" s="67">
        <f t="shared" si="10"/>
        <v>0</v>
      </c>
      <c r="S76" s="6"/>
      <c r="T76" s="3"/>
    </row>
    <row r="77" spans="1:20" ht="21.6" x14ac:dyDescent="0.3">
      <c r="A77" s="62" t="s">
        <v>52</v>
      </c>
      <c r="B77" s="63" t="s">
        <v>861</v>
      </c>
      <c r="C77" s="64"/>
      <c r="D77" s="64"/>
      <c r="E77" s="64"/>
      <c r="F77" s="64"/>
      <c r="G77" s="64"/>
      <c r="H77" s="64"/>
      <c r="I77" s="67">
        <f>I78</f>
        <v>1058133</v>
      </c>
      <c r="J77" s="67">
        <f t="shared" ref="J77:P77" si="11">J78</f>
        <v>0</v>
      </c>
      <c r="K77" s="67">
        <f t="shared" si="11"/>
        <v>0</v>
      </c>
      <c r="L77" s="67">
        <f t="shared" si="11"/>
        <v>0</v>
      </c>
      <c r="M77" s="67">
        <f t="shared" si="11"/>
        <v>0</v>
      </c>
      <c r="N77" s="67">
        <f t="shared" si="11"/>
        <v>0</v>
      </c>
      <c r="O77" s="67">
        <f t="shared" si="11"/>
        <v>0</v>
      </c>
      <c r="P77" s="67">
        <f t="shared" si="11"/>
        <v>0</v>
      </c>
      <c r="Q77" s="67">
        <f t="shared" si="10"/>
        <v>1058133</v>
      </c>
      <c r="R77" s="64">
        <f>I77-Q77</f>
        <v>0</v>
      </c>
      <c r="S77" s="6"/>
      <c r="T77" s="3"/>
    </row>
    <row r="78" spans="1:20" x14ac:dyDescent="0.3">
      <c r="A78" s="62" t="s">
        <v>602</v>
      </c>
      <c r="B78" s="63" t="s">
        <v>860</v>
      </c>
      <c r="C78" s="64"/>
      <c r="D78" s="64"/>
      <c r="E78" s="64"/>
      <c r="F78" s="64"/>
      <c r="G78" s="64"/>
      <c r="H78" s="64"/>
      <c r="I78" s="67">
        <v>1058133</v>
      </c>
      <c r="J78" s="68"/>
      <c r="K78" s="69"/>
      <c r="L78" s="70"/>
      <c r="M78" s="71"/>
      <c r="N78" s="67"/>
      <c r="O78" s="67"/>
      <c r="P78" s="67"/>
      <c r="Q78" s="67">
        <v>1058133</v>
      </c>
      <c r="R78" s="64">
        <f>Q78-I78</f>
        <v>0</v>
      </c>
      <c r="S78" s="6"/>
      <c r="T78" s="3"/>
    </row>
    <row r="79" spans="1:20" x14ac:dyDescent="0.3">
      <c r="A79" s="62" t="s">
        <v>665</v>
      </c>
      <c r="B79" s="63" t="s">
        <v>666</v>
      </c>
      <c r="C79" s="64">
        <v>0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f>I80+I87+I91+I95</f>
        <v>63881046.730000004</v>
      </c>
      <c r="J79" s="64">
        <f t="shared" ref="J79:Q79" si="12">J80+J87+J91+J95</f>
        <v>0</v>
      </c>
      <c r="K79" s="64" t="e">
        <f t="shared" si="12"/>
        <v>#VALUE!</v>
      </c>
      <c r="L79" s="64">
        <f t="shared" si="12"/>
        <v>600</v>
      </c>
      <c r="M79" s="64" t="e">
        <f t="shared" si="12"/>
        <v>#VALUE!</v>
      </c>
      <c r="N79" s="64">
        <f t="shared" si="12"/>
        <v>0</v>
      </c>
      <c r="O79" s="64">
        <f t="shared" si="12"/>
        <v>0</v>
      </c>
      <c r="P79" s="64">
        <f t="shared" si="12"/>
        <v>0</v>
      </c>
      <c r="Q79" s="64">
        <f t="shared" si="12"/>
        <v>42147474.170000002</v>
      </c>
      <c r="R79" s="64">
        <f>R80+R87+R91+R95</f>
        <v>21733572.559999999</v>
      </c>
      <c r="S79" s="6">
        <v>0</v>
      </c>
      <c r="T79" s="3"/>
    </row>
    <row r="80" spans="1:20" x14ac:dyDescent="0.3">
      <c r="A80" s="62" t="s">
        <v>125</v>
      </c>
      <c r="B80" s="63" t="s">
        <v>667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f>I81+I84</f>
        <v>13696026.73</v>
      </c>
      <c r="J80" s="64">
        <f t="shared" ref="J80:Q80" si="13">J81+J84</f>
        <v>0</v>
      </c>
      <c r="K80" s="64" t="e">
        <f t="shared" si="13"/>
        <v>#VALUE!</v>
      </c>
      <c r="L80" s="64">
        <f t="shared" si="13"/>
        <v>200</v>
      </c>
      <c r="M80" s="64" t="e">
        <f t="shared" si="13"/>
        <v>#VALUE!</v>
      </c>
      <c r="N80" s="64">
        <f t="shared" si="13"/>
        <v>0</v>
      </c>
      <c r="O80" s="64">
        <f t="shared" si="13"/>
        <v>0</v>
      </c>
      <c r="P80" s="64">
        <f t="shared" si="13"/>
        <v>0</v>
      </c>
      <c r="Q80" s="64">
        <f t="shared" si="13"/>
        <v>13089792.73</v>
      </c>
      <c r="R80" s="64">
        <f t="shared" si="8"/>
        <v>606234</v>
      </c>
      <c r="S80" s="6">
        <v>0</v>
      </c>
      <c r="T80" s="3"/>
    </row>
    <row r="81" spans="1:20" ht="21.6" x14ac:dyDescent="0.3">
      <c r="A81" s="62" t="s">
        <v>599</v>
      </c>
      <c r="B81" s="63" t="s">
        <v>668</v>
      </c>
      <c r="C81" s="64">
        <v>0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7">
        <f>SUM(I82)</f>
        <v>3254926.73</v>
      </c>
      <c r="J81" s="68">
        <v>0</v>
      </c>
      <c r="K81" s="69" t="s">
        <v>599</v>
      </c>
      <c r="L81" s="70" t="s">
        <v>585</v>
      </c>
      <c r="M81" s="71" t="s">
        <v>668</v>
      </c>
      <c r="N81" s="67">
        <v>0</v>
      </c>
      <c r="O81" s="67">
        <v>0</v>
      </c>
      <c r="P81" s="67">
        <v>0</v>
      </c>
      <c r="Q81" s="67">
        <f>SUM(Q82)</f>
        <v>2648692.73</v>
      </c>
      <c r="R81" s="64">
        <f t="shared" si="8"/>
        <v>606234</v>
      </c>
      <c r="S81" s="6">
        <v>0</v>
      </c>
      <c r="T81" s="3"/>
    </row>
    <row r="82" spans="1:20" ht="21.6" x14ac:dyDescent="0.3">
      <c r="A82" s="62" t="s">
        <v>52</v>
      </c>
      <c r="B82" s="63" t="s">
        <v>669</v>
      </c>
      <c r="C82" s="64">
        <v>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7">
        <f>SUM(I83)</f>
        <v>3254926.73</v>
      </c>
      <c r="J82" s="68">
        <v>0</v>
      </c>
      <c r="K82" s="69" t="s">
        <v>52</v>
      </c>
      <c r="L82" s="70" t="s">
        <v>585</v>
      </c>
      <c r="M82" s="71" t="s">
        <v>669</v>
      </c>
      <c r="N82" s="67">
        <v>0</v>
      </c>
      <c r="O82" s="67">
        <v>0</v>
      </c>
      <c r="P82" s="67">
        <v>0</v>
      </c>
      <c r="Q82" s="67">
        <f>SUM(Q83)</f>
        <v>2648692.73</v>
      </c>
      <c r="R82" s="64">
        <f t="shared" si="8"/>
        <v>606234</v>
      </c>
      <c r="S82" s="6">
        <v>0</v>
      </c>
      <c r="T82" s="3"/>
    </row>
    <row r="83" spans="1:20" x14ac:dyDescent="0.3">
      <c r="A83" s="62" t="s">
        <v>602</v>
      </c>
      <c r="B83" s="63" t="s">
        <v>670</v>
      </c>
      <c r="C83" s="64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7">
        <v>3254926.73</v>
      </c>
      <c r="J83" s="68">
        <v>0</v>
      </c>
      <c r="K83" s="69" t="s">
        <v>602</v>
      </c>
      <c r="L83" s="70" t="s">
        <v>585</v>
      </c>
      <c r="M83" s="71" t="s">
        <v>670</v>
      </c>
      <c r="N83" s="67">
        <v>0</v>
      </c>
      <c r="O83" s="67">
        <v>0</v>
      </c>
      <c r="P83" s="67">
        <v>0</v>
      </c>
      <c r="Q83" s="67">
        <v>2648692.73</v>
      </c>
      <c r="R83" s="64">
        <f t="shared" si="8"/>
        <v>606234</v>
      </c>
      <c r="S83" s="6">
        <v>0</v>
      </c>
      <c r="T83" s="3"/>
    </row>
    <row r="84" spans="1:20" x14ac:dyDescent="0.3">
      <c r="A84" s="62" t="s">
        <v>76</v>
      </c>
      <c r="B84" s="63" t="s">
        <v>863</v>
      </c>
      <c r="C84" s="64"/>
      <c r="D84" s="64"/>
      <c r="E84" s="64"/>
      <c r="F84" s="64"/>
      <c r="G84" s="64"/>
      <c r="H84" s="64"/>
      <c r="I84" s="67">
        <f>I85</f>
        <v>10441100</v>
      </c>
      <c r="J84" s="67">
        <f t="shared" ref="J84:Q84" si="14">J85</f>
        <v>0</v>
      </c>
      <c r="K84" s="67">
        <f t="shared" si="14"/>
        <v>0</v>
      </c>
      <c r="L84" s="67">
        <f t="shared" si="14"/>
        <v>0</v>
      </c>
      <c r="M84" s="67">
        <f t="shared" si="14"/>
        <v>0</v>
      </c>
      <c r="N84" s="67">
        <f t="shared" si="14"/>
        <v>0</v>
      </c>
      <c r="O84" s="67">
        <f t="shared" si="14"/>
        <v>0</v>
      </c>
      <c r="P84" s="67">
        <f t="shared" si="14"/>
        <v>0</v>
      </c>
      <c r="Q84" s="67">
        <f t="shared" si="14"/>
        <v>10441100</v>
      </c>
      <c r="R84" s="64">
        <f>Q84-I84</f>
        <v>0</v>
      </c>
      <c r="S84" s="6"/>
      <c r="T84" s="3"/>
    </row>
    <row r="85" spans="1:20" ht="37.200000000000003" customHeight="1" x14ac:dyDescent="0.3">
      <c r="A85" s="106" t="s">
        <v>866</v>
      </c>
      <c r="B85" s="63" t="s">
        <v>864</v>
      </c>
      <c r="C85" s="64"/>
      <c r="D85" s="64"/>
      <c r="E85" s="64"/>
      <c r="F85" s="64"/>
      <c r="G85" s="64"/>
      <c r="H85" s="64"/>
      <c r="I85" s="67">
        <f>I86</f>
        <v>10441100</v>
      </c>
      <c r="J85" s="67">
        <f t="shared" ref="J85:R85" si="15">J86</f>
        <v>0</v>
      </c>
      <c r="K85" s="67">
        <f t="shared" si="15"/>
        <v>0</v>
      </c>
      <c r="L85" s="67">
        <f t="shared" si="15"/>
        <v>0</v>
      </c>
      <c r="M85" s="67">
        <f t="shared" si="15"/>
        <v>0</v>
      </c>
      <c r="N85" s="67">
        <f t="shared" si="15"/>
        <v>0</v>
      </c>
      <c r="O85" s="67">
        <f t="shared" si="15"/>
        <v>0</v>
      </c>
      <c r="P85" s="67">
        <f t="shared" si="15"/>
        <v>0</v>
      </c>
      <c r="Q85" s="67">
        <f t="shared" si="15"/>
        <v>10441100</v>
      </c>
      <c r="R85" s="67">
        <f t="shared" si="15"/>
        <v>0</v>
      </c>
      <c r="S85" s="6"/>
      <c r="T85" s="3"/>
    </row>
    <row r="86" spans="1:20" ht="46.8" customHeight="1" x14ac:dyDescent="0.3">
      <c r="A86" s="106" t="s">
        <v>816</v>
      </c>
      <c r="B86" s="63" t="s">
        <v>865</v>
      </c>
      <c r="C86" s="64"/>
      <c r="D86" s="64"/>
      <c r="E86" s="64"/>
      <c r="F86" s="64"/>
      <c r="G86" s="64"/>
      <c r="H86" s="64"/>
      <c r="I86" s="67">
        <v>10441100</v>
      </c>
      <c r="J86" s="68"/>
      <c r="K86" s="69"/>
      <c r="L86" s="70"/>
      <c r="M86" s="71"/>
      <c r="N86" s="67"/>
      <c r="O86" s="67"/>
      <c r="P86" s="67"/>
      <c r="Q86" s="67">
        <v>10441100</v>
      </c>
      <c r="R86" s="64">
        <f>Q86-I86</f>
        <v>0</v>
      </c>
      <c r="S86" s="6"/>
      <c r="T86" s="3"/>
    </row>
    <row r="87" spans="1:20" x14ac:dyDescent="0.3">
      <c r="A87" s="62" t="s">
        <v>128</v>
      </c>
      <c r="B87" s="63" t="s">
        <v>671</v>
      </c>
      <c r="C87" s="64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f>SUM(I88)</f>
        <v>11276200</v>
      </c>
      <c r="J87" s="65">
        <v>0</v>
      </c>
      <c r="K87" s="62" t="s">
        <v>128</v>
      </c>
      <c r="L87" s="66" t="s">
        <v>585</v>
      </c>
      <c r="M87" s="63" t="s">
        <v>671</v>
      </c>
      <c r="N87" s="64">
        <v>0</v>
      </c>
      <c r="O87" s="64">
        <v>0</v>
      </c>
      <c r="P87" s="64">
        <v>0</v>
      </c>
      <c r="Q87" s="64">
        <f>SUM(Q88)</f>
        <v>11276200</v>
      </c>
      <c r="R87" s="64">
        <f t="shared" si="8"/>
        <v>0</v>
      </c>
      <c r="S87" s="6">
        <v>0</v>
      </c>
      <c r="T87" s="3"/>
    </row>
    <row r="88" spans="1:20" ht="21.6" x14ac:dyDescent="0.3">
      <c r="A88" s="62" t="s">
        <v>599</v>
      </c>
      <c r="B88" s="63" t="s">
        <v>672</v>
      </c>
      <c r="C88" s="64">
        <v>0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7">
        <f>SUM(I89)</f>
        <v>11276200</v>
      </c>
      <c r="J88" s="68">
        <v>0</v>
      </c>
      <c r="K88" s="69" t="s">
        <v>599</v>
      </c>
      <c r="L88" s="70" t="s">
        <v>585</v>
      </c>
      <c r="M88" s="71" t="s">
        <v>672</v>
      </c>
      <c r="N88" s="67">
        <v>0</v>
      </c>
      <c r="O88" s="67">
        <v>0</v>
      </c>
      <c r="P88" s="67">
        <v>0</v>
      </c>
      <c r="Q88" s="67">
        <f>SUM(Q89)</f>
        <v>11276200</v>
      </c>
      <c r="R88" s="64">
        <f t="shared" si="8"/>
        <v>0</v>
      </c>
      <c r="S88" s="6">
        <v>0</v>
      </c>
      <c r="T88" s="3"/>
    </row>
    <row r="89" spans="1:20" ht="21.6" x14ac:dyDescent="0.3">
      <c r="A89" s="62" t="s">
        <v>52</v>
      </c>
      <c r="B89" s="63" t="s">
        <v>673</v>
      </c>
      <c r="C89" s="64">
        <v>0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7">
        <f>SUM(I90)</f>
        <v>11276200</v>
      </c>
      <c r="J89" s="68">
        <v>0</v>
      </c>
      <c r="K89" s="69" t="s">
        <v>52</v>
      </c>
      <c r="L89" s="70" t="s">
        <v>585</v>
      </c>
      <c r="M89" s="71" t="s">
        <v>673</v>
      </c>
      <c r="N89" s="67">
        <v>0</v>
      </c>
      <c r="O89" s="67">
        <v>0</v>
      </c>
      <c r="P89" s="67">
        <v>0</v>
      </c>
      <c r="Q89" s="67">
        <f>SUM(Q90)</f>
        <v>11276200</v>
      </c>
      <c r="R89" s="64">
        <f t="shared" si="8"/>
        <v>0</v>
      </c>
      <c r="S89" s="6">
        <v>0</v>
      </c>
      <c r="T89" s="3"/>
    </row>
    <row r="90" spans="1:20" x14ac:dyDescent="0.3">
      <c r="A90" s="62" t="s">
        <v>602</v>
      </c>
      <c r="B90" s="63" t="s">
        <v>674</v>
      </c>
      <c r="C90" s="64">
        <v>0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7">
        <v>11276200</v>
      </c>
      <c r="J90" s="68">
        <v>0</v>
      </c>
      <c r="K90" s="69" t="s">
        <v>602</v>
      </c>
      <c r="L90" s="70" t="s">
        <v>585</v>
      </c>
      <c r="M90" s="71" t="s">
        <v>674</v>
      </c>
      <c r="N90" s="67">
        <v>0</v>
      </c>
      <c r="O90" s="67">
        <v>0</v>
      </c>
      <c r="P90" s="67">
        <v>0</v>
      </c>
      <c r="Q90" s="67">
        <v>11276200</v>
      </c>
      <c r="R90" s="64">
        <f t="shared" si="8"/>
        <v>0</v>
      </c>
      <c r="S90" s="6">
        <v>0</v>
      </c>
      <c r="T90" s="3"/>
    </row>
    <row r="91" spans="1:20" x14ac:dyDescent="0.3">
      <c r="A91" s="62" t="s">
        <v>340</v>
      </c>
      <c r="B91" s="63" t="s">
        <v>852</v>
      </c>
      <c r="C91" s="64"/>
      <c r="D91" s="64"/>
      <c r="E91" s="64"/>
      <c r="F91" s="64"/>
      <c r="G91" s="64"/>
      <c r="H91" s="64"/>
      <c r="I91" s="67">
        <f>I92</f>
        <v>3027720</v>
      </c>
      <c r="J91" s="68"/>
      <c r="K91" s="69"/>
      <c r="L91" s="70"/>
      <c r="M91" s="71"/>
      <c r="N91" s="67"/>
      <c r="O91" s="67"/>
      <c r="P91" s="67"/>
      <c r="Q91" s="67">
        <f t="shared" ref="Q91:R93" si="16">Q92</f>
        <v>2990768.02</v>
      </c>
      <c r="R91" s="67">
        <f t="shared" si="16"/>
        <v>36951.979999999981</v>
      </c>
      <c r="S91" s="6"/>
      <c r="T91" s="3"/>
    </row>
    <row r="92" spans="1:20" ht="21.6" x14ac:dyDescent="0.3">
      <c r="A92" s="62" t="s">
        <v>599</v>
      </c>
      <c r="B92" s="63" t="s">
        <v>867</v>
      </c>
      <c r="C92" s="64"/>
      <c r="D92" s="64"/>
      <c r="E92" s="64"/>
      <c r="F92" s="64"/>
      <c r="G92" s="64"/>
      <c r="H92" s="64"/>
      <c r="I92" s="67">
        <f>I93</f>
        <v>3027720</v>
      </c>
      <c r="J92" s="68"/>
      <c r="K92" s="69"/>
      <c r="L92" s="70"/>
      <c r="M92" s="71"/>
      <c r="N92" s="67"/>
      <c r="O92" s="67"/>
      <c r="P92" s="67"/>
      <c r="Q92" s="67">
        <f t="shared" si="16"/>
        <v>2990768.02</v>
      </c>
      <c r="R92" s="67">
        <f t="shared" si="16"/>
        <v>36951.979999999981</v>
      </c>
      <c r="S92" s="6"/>
      <c r="T92" s="3"/>
    </row>
    <row r="93" spans="1:20" ht="27.6" customHeight="1" x14ac:dyDescent="0.3">
      <c r="A93" s="62" t="s">
        <v>52</v>
      </c>
      <c r="B93" s="63" t="s">
        <v>868</v>
      </c>
      <c r="C93" s="64"/>
      <c r="D93" s="64"/>
      <c r="E93" s="64"/>
      <c r="F93" s="64"/>
      <c r="G93" s="64"/>
      <c r="H93" s="64"/>
      <c r="I93" s="67">
        <f>I94</f>
        <v>3027720</v>
      </c>
      <c r="J93" s="68"/>
      <c r="K93" s="69"/>
      <c r="L93" s="70"/>
      <c r="M93" s="71"/>
      <c r="N93" s="67"/>
      <c r="O93" s="67"/>
      <c r="P93" s="67"/>
      <c r="Q93" s="67">
        <f t="shared" si="16"/>
        <v>2990768.02</v>
      </c>
      <c r="R93" s="67">
        <f t="shared" si="16"/>
        <v>36951.979999999981</v>
      </c>
      <c r="S93" s="6"/>
      <c r="T93" s="3"/>
    </row>
    <row r="94" spans="1:20" ht="22.2" customHeight="1" x14ac:dyDescent="0.3">
      <c r="A94" s="62" t="s">
        <v>602</v>
      </c>
      <c r="B94" s="63" t="s">
        <v>869</v>
      </c>
      <c r="C94" s="64"/>
      <c r="D94" s="64"/>
      <c r="E94" s="64"/>
      <c r="F94" s="64"/>
      <c r="G94" s="64"/>
      <c r="H94" s="64"/>
      <c r="I94" s="67">
        <v>3027720</v>
      </c>
      <c r="J94" s="68"/>
      <c r="K94" s="69"/>
      <c r="L94" s="70"/>
      <c r="M94" s="71"/>
      <c r="N94" s="67"/>
      <c r="O94" s="67"/>
      <c r="P94" s="67"/>
      <c r="Q94" s="67">
        <v>2990768.02</v>
      </c>
      <c r="R94" s="64">
        <f>I94-Q94</f>
        <v>36951.979999999981</v>
      </c>
      <c r="S94" s="6"/>
      <c r="T94" s="3"/>
    </row>
    <row r="95" spans="1:20" x14ac:dyDescent="0.3">
      <c r="A95" s="62" t="s">
        <v>675</v>
      </c>
      <c r="B95" s="63" t="s">
        <v>676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f>SUM(I96)</f>
        <v>35881100</v>
      </c>
      <c r="J95" s="65">
        <v>0</v>
      </c>
      <c r="K95" s="62" t="s">
        <v>675</v>
      </c>
      <c r="L95" s="66" t="s">
        <v>585</v>
      </c>
      <c r="M95" s="63" t="s">
        <v>676</v>
      </c>
      <c r="N95" s="64">
        <v>0</v>
      </c>
      <c r="O95" s="64">
        <v>0</v>
      </c>
      <c r="P95" s="64">
        <v>0</v>
      </c>
      <c r="Q95" s="64">
        <f>SUM(Q96)</f>
        <v>14790713.42</v>
      </c>
      <c r="R95" s="64">
        <f t="shared" si="8"/>
        <v>21090386.579999998</v>
      </c>
      <c r="S95" s="6">
        <v>0</v>
      </c>
      <c r="T95" s="3"/>
    </row>
    <row r="96" spans="1:20" ht="21.6" x14ac:dyDescent="0.3">
      <c r="A96" s="62" t="s">
        <v>599</v>
      </c>
      <c r="B96" s="63" t="s">
        <v>677</v>
      </c>
      <c r="C96" s="64">
        <v>0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7">
        <f>SUM(I97)</f>
        <v>35881100</v>
      </c>
      <c r="J96" s="68">
        <v>0</v>
      </c>
      <c r="K96" s="69" t="s">
        <v>599</v>
      </c>
      <c r="L96" s="70" t="s">
        <v>585</v>
      </c>
      <c r="M96" s="71" t="s">
        <v>677</v>
      </c>
      <c r="N96" s="67">
        <v>0</v>
      </c>
      <c r="O96" s="67">
        <v>0</v>
      </c>
      <c r="P96" s="67">
        <v>0</v>
      </c>
      <c r="Q96" s="67">
        <f>SUM(Q97)</f>
        <v>14790713.42</v>
      </c>
      <c r="R96" s="64">
        <f t="shared" si="8"/>
        <v>21090386.579999998</v>
      </c>
      <c r="S96" s="6">
        <v>0</v>
      </c>
      <c r="T96" s="3"/>
    </row>
    <row r="97" spans="1:20" ht="21.6" x14ac:dyDescent="0.3">
      <c r="A97" s="62" t="s">
        <v>52</v>
      </c>
      <c r="B97" s="63" t="s">
        <v>678</v>
      </c>
      <c r="C97" s="64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7">
        <f>SUM(I98)</f>
        <v>35881100</v>
      </c>
      <c r="J97" s="68">
        <v>0</v>
      </c>
      <c r="K97" s="69" t="s">
        <v>52</v>
      </c>
      <c r="L97" s="70" t="s">
        <v>585</v>
      </c>
      <c r="M97" s="71" t="s">
        <v>678</v>
      </c>
      <c r="N97" s="67">
        <v>0</v>
      </c>
      <c r="O97" s="67">
        <v>0</v>
      </c>
      <c r="P97" s="67">
        <v>0</v>
      </c>
      <c r="Q97" s="67">
        <f>SUM(Q98)</f>
        <v>14790713.42</v>
      </c>
      <c r="R97" s="64">
        <f t="shared" si="8"/>
        <v>21090386.579999998</v>
      </c>
      <c r="S97" s="6">
        <v>0</v>
      </c>
      <c r="T97" s="3"/>
    </row>
    <row r="98" spans="1:20" x14ac:dyDescent="0.3">
      <c r="A98" s="62" t="s">
        <v>602</v>
      </c>
      <c r="B98" s="63" t="s">
        <v>679</v>
      </c>
      <c r="C98" s="64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7">
        <v>35881100</v>
      </c>
      <c r="J98" s="68">
        <v>0</v>
      </c>
      <c r="K98" s="69" t="s">
        <v>602</v>
      </c>
      <c r="L98" s="70" t="s">
        <v>585</v>
      </c>
      <c r="M98" s="71" t="s">
        <v>679</v>
      </c>
      <c r="N98" s="67">
        <v>0</v>
      </c>
      <c r="O98" s="67">
        <v>0</v>
      </c>
      <c r="P98" s="67">
        <v>0</v>
      </c>
      <c r="Q98" s="67">
        <v>14790713.42</v>
      </c>
      <c r="R98" s="64">
        <f t="shared" si="8"/>
        <v>21090386.579999998</v>
      </c>
      <c r="S98" s="6">
        <v>0</v>
      </c>
      <c r="T98" s="3"/>
    </row>
    <row r="99" spans="1:20" x14ac:dyDescent="0.3">
      <c r="A99" s="62" t="s">
        <v>680</v>
      </c>
      <c r="B99" s="63" t="s">
        <v>681</v>
      </c>
      <c r="C99" s="64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f>SUM(I100+I108+I114)</f>
        <v>4778808.5</v>
      </c>
      <c r="J99" s="65">
        <v>0</v>
      </c>
      <c r="K99" s="62" t="s">
        <v>680</v>
      </c>
      <c r="L99" s="66" t="s">
        <v>585</v>
      </c>
      <c r="M99" s="63" t="s">
        <v>681</v>
      </c>
      <c r="N99" s="64">
        <v>0</v>
      </c>
      <c r="O99" s="64">
        <v>0</v>
      </c>
      <c r="P99" s="64">
        <v>0</v>
      </c>
      <c r="Q99" s="64">
        <f>SUM(Q100+Q108+Q114)</f>
        <v>4669576.24</v>
      </c>
      <c r="R99" s="64">
        <f t="shared" si="8"/>
        <v>109232.25999999978</v>
      </c>
      <c r="S99" s="6">
        <v>0</v>
      </c>
      <c r="T99" s="3"/>
    </row>
    <row r="100" spans="1:20" x14ac:dyDescent="0.3">
      <c r="A100" s="62" t="s">
        <v>145</v>
      </c>
      <c r="B100" s="63" t="s">
        <v>682</v>
      </c>
      <c r="C100" s="64">
        <v>0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f>SUM(I101+I105)</f>
        <v>246320.16999999998</v>
      </c>
      <c r="J100" s="65">
        <v>0</v>
      </c>
      <c r="K100" s="62" t="s">
        <v>145</v>
      </c>
      <c r="L100" s="66" t="s">
        <v>585</v>
      </c>
      <c r="M100" s="63" t="s">
        <v>682</v>
      </c>
      <c r="N100" s="64">
        <v>0</v>
      </c>
      <c r="O100" s="64">
        <v>0</v>
      </c>
      <c r="P100" s="64">
        <v>0</v>
      </c>
      <c r="Q100" s="64">
        <f>SUM(Q101+Q105)</f>
        <v>201245.5</v>
      </c>
      <c r="R100" s="64">
        <f t="shared" si="8"/>
        <v>45074.669999999984</v>
      </c>
      <c r="S100" s="6">
        <v>0</v>
      </c>
      <c r="T100" s="3"/>
    </row>
    <row r="101" spans="1:20" ht="21.6" x14ac:dyDescent="0.3">
      <c r="A101" s="62" t="s">
        <v>599</v>
      </c>
      <c r="B101" s="63" t="s">
        <v>683</v>
      </c>
      <c r="C101" s="64">
        <v>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7">
        <f>SUM(I102)</f>
        <v>135000</v>
      </c>
      <c r="J101" s="68">
        <v>0</v>
      </c>
      <c r="K101" s="69" t="s">
        <v>599</v>
      </c>
      <c r="L101" s="70" t="s">
        <v>585</v>
      </c>
      <c r="M101" s="71" t="s">
        <v>683</v>
      </c>
      <c r="N101" s="67">
        <v>0</v>
      </c>
      <c r="O101" s="67">
        <v>0</v>
      </c>
      <c r="P101" s="67">
        <v>0</v>
      </c>
      <c r="Q101" s="67">
        <f>SUM(Q102)</f>
        <v>89925.33</v>
      </c>
      <c r="R101" s="64">
        <f t="shared" si="8"/>
        <v>45074.67</v>
      </c>
      <c r="S101" s="6">
        <v>0</v>
      </c>
      <c r="T101" s="3"/>
    </row>
    <row r="102" spans="1:20" ht="21.6" x14ac:dyDescent="0.3">
      <c r="A102" s="62" t="s">
        <v>52</v>
      </c>
      <c r="B102" s="63" t="s">
        <v>684</v>
      </c>
      <c r="C102" s="64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7">
        <f>SUM(I103:I104)</f>
        <v>135000</v>
      </c>
      <c r="J102" s="68">
        <v>0</v>
      </c>
      <c r="K102" s="69" t="s">
        <v>52</v>
      </c>
      <c r="L102" s="70" t="s">
        <v>585</v>
      </c>
      <c r="M102" s="71" t="s">
        <v>684</v>
      </c>
      <c r="N102" s="67">
        <v>0</v>
      </c>
      <c r="O102" s="67">
        <v>0</v>
      </c>
      <c r="P102" s="67">
        <v>0</v>
      </c>
      <c r="Q102" s="67">
        <f>SUM(Q103:Q104)</f>
        <v>89925.33</v>
      </c>
      <c r="R102" s="64">
        <f t="shared" si="8"/>
        <v>45074.67</v>
      </c>
      <c r="S102" s="6">
        <v>0</v>
      </c>
      <c r="T102" s="3"/>
    </row>
    <row r="103" spans="1:20" ht="21.6" x14ac:dyDescent="0.3">
      <c r="A103" s="62" t="s">
        <v>685</v>
      </c>
      <c r="B103" s="63" t="s">
        <v>686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7">
        <v>105000</v>
      </c>
      <c r="J103" s="68">
        <v>0</v>
      </c>
      <c r="K103" s="69" t="s">
        <v>685</v>
      </c>
      <c r="L103" s="70" t="s">
        <v>585</v>
      </c>
      <c r="M103" s="71" t="s">
        <v>686</v>
      </c>
      <c r="N103" s="67">
        <v>0</v>
      </c>
      <c r="O103" s="67">
        <v>0</v>
      </c>
      <c r="P103" s="67">
        <v>0</v>
      </c>
      <c r="Q103" s="67">
        <v>59925.33</v>
      </c>
      <c r="R103" s="64">
        <f t="shared" si="8"/>
        <v>45074.67</v>
      </c>
      <c r="S103" s="6">
        <v>0</v>
      </c>
      <c r="T103" s="3"/>
    </row>
    <row r="104" spans="1:20" x14ac:dyDescent="0.3">
      <c r="A104" s="62" t="s">
        <v>602</v>
      </c>
      <c r="B104" s="63" t="s">
        <v>687</v>
      </c>
      <c r="C104" s="64"/>
      <c r="D104" s="64"/>
      <c r="E104" s="64"/>
      <c r="F104" s="64"/>
      <c r="G104" s="64"/>
      <c r="H104" s="64"/>
      <c r="I104" s="67">
        <v>30000</v>
      </c>
      <c r="J104" s="68"/>
      <c r="K104" s="69"/>
      <c r="L104" s="70"/>
      <c r="M104" s="71"/>
      <c r="N104" s="67"/>
      <c r="O104" s="67"/>
      <c r="P104" s="67"/>
      <c r="Q104" s="67">
        <v>30000</v>
      </c>
      <c r="R104" s="64">
        <f t="shared" si="8"/>
        <v>0</v>
      </c>
      <c r="S104" s="6"/>
      <c r="T104" s="3"/>
    </row>
    <row r="105" spans="1:20" x14ac:dyDescent="0.3">
      <c r="A105" s="62" t="s">
        <v>76</v>
      </c>
      <c r="B105" s="63" t="s">
        <v>688</v>
      </c>
      <c r="C105" s="64">
        <v>0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67">
        <f>SUM(I106)</f>
        <v>111320.17</v>
      </c>
      <c r="J105" s="68">
        <v>0</v>
      </c>
      <c r="K105" s="69" t="s">
        <v>76</v>
      </c>
      <c r="L105" s="70" t="s">
        <v>585</v>
      </c>
      <c r="M105" s="71" t="s">
        <v>688</v>
      </c>
      <c r="N105" s="67">
        <v>0</v>
      </c>
      <c r="O105" s="67">
        <v>0</v>
      </c>
      <c r="P105" s="67">
        <v>0</v>
      </c>
      <c r="Q105" s="67">
        <f>SUM(Q106)</f>
        <v>111320.17</v>
      </c>
      <c r="R105" s="64">
        <f t="shared" si="8"/>
        <v>0</v>
      </c>
      <c r="S105" s="6">
        <v>0</v>
      </c>
      <c r="T105" s="3"/>
    </row>
    <row r="106" spans="1:20" x14ac:dyDescent="0.3">
      <c r="A106" s="62" t="s">
        <v>77</v>
      </c>
      <c r="B106" s="63" t="s">
        <v>871</v>
      </c>
      <c r="C106" s="64">
        <v>0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7">
        <f>SUM(I107)</f>
        <v>111320.17</v>
      </c>
      <c r="J106" s="68">
        <v>0</v>
      </c>
      <c r="K106" s="69" t="s">
        <v>86</v>
      </c>
      <c r="L106" s="70" t="s">
        <v>585</v>
      </c>
      <c r="M106" s="71" t="s">
        <v>689</v>
      </c>
      <c r="N106" s="67">
        <v>0</v>
      </c>
      <c r="O106" s="67">
        <v>0</v>
      </c>
      <c r="P106" s="67">
        <v>0</v>
      </c>
      <c r="Q106" s="67">
        <f>SUM(Q107)</f>
        <v>111320.17</v>
      </c>
      <c r="R106" s="64">
        <f t="shared" si="8"/>
        <v>0</v>
      </c>
      <c r="S106" s="6">
        <v>0</v>
      </c>
      <c r="T106" s="3"/>
    </row>
    <row r="107" spans="1:20" ht="21.6" x14ac:dyDescent="0.3">
      <c r="A107" s="62" t="s">
        <v>625</v>
      </c>
      <c r="B107" s="63" t="s">
        <v>870</v>
      </c>
      <c r="C107" s="64">
        <v>0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67">
        <v>111320.17</v>
      </c>
      <c r="J107" s="68">
        <v>0</v>
      </c>
      <c r="K107" s="69" t="s">
        <v>619</v>
      </c>
      <c r="L107" s="70" t="s">
        <v>585</v>
      </c>
      <c r="M107" s="71" t="s">
        <v>690</v>
      </c>
      <c r="N107" s="67">
        <v>0</v>
      </c>
      <c r="O107" s="67">
        <v>0</v>
      </c>
      <c r="P107" s="67">
        <v>0</v>
      </c>
      <c r="Q107" s="67">
        <v>111320.17</v>
      </c>
      <c r="R107" s="64">
        <f t="shared" si="8"/>
        <v>0</v>
      </c>
      <c r="S107" s="6">
        <v>0</v>
      </c>
      <c r="T107" s="3"/>
    </row>
    <row r="108" spans="1:20" x14ac:dyDescent="0.3">
      <c r="A108" s="62" t="s">
        <v>154</v>
      </c>
      <c r="B108" s="63" t="s">
        <v>691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f>SUM(I109)</f>
        <v>4450000</v>
      </c>
      <c r="J108" s="64">
        <f t="shared" ref="J108:Q108" si="17">SUM(J109)</f>
        <v>0</v>
      </c>
      <c r="K108" s="64" t="e">
        <f t="shared" si="17"/>
        <v>#VALUE!</v>
      </c>
      <c r="L108" s="64">
        <f t="shared" si="17"/>
        <v>200</v>
      </c>
      <c r="M108" s="64" t="e">
        <f t="shared" si="17"/>
        <v>#VALUE!</v>
      </c>
      <c r="N108" s="64">
        <f t="shared" si="17"/>
        <v>0</v>
      </c>
      <c r="O108" s="64">
        <f t="shared" si="17"/>
        <v>0</v>
      </c>
      <c r="P108" s="64">
        <f t="shared" si="17"/>
        <v>0</v>
      </c>
      <c r="Q108" s="64">
        <f t="shared" si="17"/>
        <v>4450000</v>
      </c>
      <c r="R108" s="64">
        <f>SUM(R109)</f>
        <v>0</v>
      </c>
      <c r="S108" s="6">
        <v>0</v>
      </c>
      <c r="T108" s="3"/>
    </row>
    <row r="109" spans="1:20" x14ac:dyDescent="0.3">
      <c r="A109" s="62" t="s">
        <v>76</v>
      </c>
      <c r="B109" s="63" t="s">
        <v>692</v>
      </c>
      <c r="C109" s="64"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7">
        <f>I110+I112</f>
        <v>4450000</v>
      </c>
      <c r="J109" s="67">
        <f t="shared" ref="J109:Q109" si="18">J110+J112</f>
        <v>0</v>
      </c>
      <c r="K109" s="67" t="e">
        <f t="shared" si="18"/>
        <v>#VALUE!</v>
      </c>
      <c r="L109" s="67">
        <f t="shared" si="18"/>
        <v>200</v>
      </c>
      <c r="M109" s="67" t="e">
        <f t="shared" si="18"/>
        <v>#VALUE!</v>
      </c>
      <c r="N109" s="67">
        <f t="shared" si="18"/>
        <v>0</v>
      </c>
      <c r="O109" s="67">
        <f t="shared" si="18"/>
        <v>0</v>
      </c>
      <c r="P109" s="67">
        <f t="shared" si="18"/>
        <v>0</v>
      </c>
      <c r="Q109" s="67">
        <f t="shared" si="18"/>
        <v>4450000</v>
      </c>
      <c r="R109" s="64">
        <f t="shared" si="8"/>
        <v>0</v>
      </c>
      <c r="S109" s="6">
        <v>0</v>
      </c>
      <c r="T109" s="3"/>
    </row>
    <row r="110" spans="1:20" ht="31.8" x14ac:dyDescent="0.3">
      <c r="A110" s="62" t="s">
        <v>693</v>
      </c>
      <c r="B110" s="63" t="s">
        <v>694</v>
      </c>
      <c r="C110" s="64">
        <v>0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7">
        <f>I111</f>
        <v>4050000</v>
      </c>
      <c r="J110" s="68">
        <v>0</v>
      </c>
      <c r="K110" s="69" t="s">
        <v>693</v>
      </c>
      <c r="L110" s="70" t="s">
        <v>585</v>
      </c>
      <c r="M110" s="71" t="s">
        <v>694</v>
      </c>
      <c r="N110" s="67">
        <v>0</v>
      </c>
      <c r="O110" s="67">
        <v>0</v>
      </c>
      <c r="P110" s="67">
        <v>0</v>
      </c>
      <c r="Q110" s="67">
        <v>4050000</v>
      </c>
      <c r="R110" s="64">
        <f t="shared" si="8"/>
        <v>0</v>
      </c>
      <c r="S110" s="6">
        <v>0</v>
      </c>
      <c r="T110" s="3"/>
    </row>
    <row r="111" spans="1:20" ht="49.2" customHeight="1" x14ac:dyDescent="0.3">
      <c r="A111" s="62" t="s">
        <v>816</v>
      </c>
      <c r="B111" s="63" t="s">
        <v>695</v>
      </c>
      <c r="C111" s="64"/>
      <c r="D111" s="64"/>
      <c r="E111" s="64"/>
      <c r="F111" s="64"/>
      <c r="G111" s="64"/>
      <c r="H111" s="64"/>
      <c r="I111" s="67">
        <v>4050000</v>
      </c>
      <c r="J111" s="68"/>
      <c r="K111" s="69"/>
      <c r="L111" s="70"/>
      <c r="M111" s="71"/>
      <c r="N111" s="67"/>
      <c r="O111" s="67"/>
      <c r="P111" s="67"/>
      <c r="Q111" s="67">
        <v>4050000</v>
      </c>
      <c r="R111" s="64">
        <f t="shared" si="8"/>
        <v>0</v>
      </c>
      <c r="S111" s="6"/>
      <c r="T111" s="3"/>
    </row>
    <row r="112" spans="1:20" ht="16.8" customHeight="1" x14ac:dyDescent="0.3">
      <c r="A112" s="62" t="s">
        <v>77</v>
      </c>
      <c r="B112" s="63" t="s">
        <v>872</v>
      </c>
      <c r="C112" s="64">
        <v>0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7">
        <f>I113</f>
        <v>400000</v>
      </c>
      <c r="J112" s="67">
        <f t="shared" ref="J112:Q112" si="19">J113</f>
        <v>0</v>
      </c>
      <c r="K112" s="67">
        <f t="shared" si="19"/>
        <v>0</v>
      </c>
      <c r="L112" s="67">
        <f t="shared" si="19"/>
        <v>0</v>
      </c>
      <c r="M112" s="67">
        <f t="shared" si="19"/>
        <v>0</v>
      </c>
      <c r="N112" s="67">
        <f t="shared" si="19"/>
        <v>0</v>
      </c>
      <c r="O112" s="67">
        <f t="shared" si="19"/>
        <v>0</v>
      </c>
      <c r="P112" s="67">
        <f t="shared" si="19"/>
        <v>0</v>
      </c>
      <c r="Q112" s="67">
        <f t="shared" si="19"/>
        <v>400000</v>
      </c>
      <c r="R112" s="64">
        <f t="shared" si="8"/>
        <v>0</v>
      </c>
      <c r="S112" s="6">
        <v>0</v>
      </c>
      <c r="T112" s="3"/>
    </row>
    <row r="113" spans="1:20" x14ac:dyDescent="0.3">
      <c r="A113" s="62" t="s">
        <v>625</v>
      </c>
      <c r="B113" s="63" t="s">
        <v>873</v>
      </c>
      <c r="C113" s="64"/>
      <c r="D113" s="64"/>
      <c r="E113" s="64"/>
      <c r="F113" s="64"/>
      <c r="G113" s="64"/>
      <c r="H113" s="64"/>
      <c r="I113" s="67">
        <v>400000</v>
      </c>
      <c r="J113" s="68"/>
      <c r="K113" s="69"/>
      <c r="L113" s="70"/>
      <c r="M113" s="71"/>
      <c r="N113" s="67"/>
      <c r="O113" s="67"/>
      <c r="P113" s="67"/>
      <c r="Q113" s="67">
        <v>400000</v>
      </c>
      <c r="R113" s="64">
        <f>I113-Q113</f>
        <v>0</v>
      </c>
      <c r="S113" s="6"/>
      <c r="T113" s="3"/>
    </row>
    <row r="114" spans="1:20" x14ac:dyDescent="0.3">
      <c r="A114" s="62" t="s">
        <v>156</v>
      </c>
      <c r="B114" s="63" t="s">
        <v>696</v>
      </c>
      <c r="C114" s="64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f>SUM(I115)</f>
        <v>82488.33</v>
      </c>
      <c r="J114" s="64">
        <f t="shared" ref="J114:Q114" si="20">SUM(J115)</f>
        <v>0</v>
      </c>
      <c r="K114" s="64">
        <f t="shared" si="20"/>
        <v>0</v>
      </c>
      <c r="L114" s="64">
        <f t="shared" si="20"/>
        <v>0</v>
      </c>
      <c r="M114" s="64">
        <f t="shared" si="20"/>
        <v>0</v>
      </c>
      <c r="N114" s="64">
        <f t="shared" si="20"/>
        <v>0</v>
      </c>
      <c r="O114" s="64">
        <f t="shared" si="20"/>
        <v>0</v>
      </c>
      <c r="P114" s="64">
        <f t="shared" si="20"/>
        <v>0</v>
      </c>
      <c r="Q114" s="64">
        <f t="shared" si="20"/>
        <v>18330.740000000002</v>
      </c>
      <c r="R114" s="64">
        <f>I114-Q114</f>
        <v>64157.59</v>
      </c>
      <c r="S114" s="6">
        <v>0</v>
      </c>
      <c r="T114" s="3"/>
    </row>
    <row r="115" spans="1:20" ht="21.6" x14ac:dyDescent="0.3">
      <c r="A115" s="62" t="s">
        <v>599</v>
      </c>
      <c r="B115" s="63" t="s">
        <v>697</v>
      </c>
      <c r="C115" s="64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7">
        <f>SUM(I116)</f>
        <v>82488.33</v>
      </c>
      <c r="J115" s="68">
        <v>0</v>
      </c>
      <c r="K115" s="69" t="s">
        <v>599</v>
      </c>
      <c r="L115" s="70" t="s">
        <v>585</v>
      </c>
      <c r="M115" s="71" t="s">
        <v>697</v>
      </c>
      <c r="N115" s="67">
        <v>0</v>
      </c>
      <c r="O115" s="67">
        <v>0</v>
      </c>
      <c r="P115" s="67">
        <v>0</v>
      </c>
      <c r="Q115" s="67">
        <f>SUM(Q116)</f>
        <v>18330.740000000002</v>
      </c>
      <c r="R115" s="64">
        <f t="shared" si="8"/>
        <v>64157.59</v>
      </c>
      <c r="S115" s="6">
        <v>0</v>
      </c>
      <c r="T115" s="3"/>
    </row>
    <row r="116" spans="1:20" ht="21.6" x14ac:dyDescent="0.3">
      <c r="A116" s="62" t="s">
        <v>52</v>
      </c>
      <c r="B116" s="63" t="s">
        <v>698</v>
      </c>
      <c r="C116" s="64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7">
        <f>SUM(I117)</f>
        <v>82488.33</v>
      </c>
      <c r="J116" s="68">
        <v>0</v>
      </c>
      <c r="K116" s="69" t="s">
        <v>52</v>
      </c>
      <c r="L116" s="70" t="s">
        <v>585</v>
      </c>
      <c r="M116" s="71" t="s">
        <v>698</v>
      </c>
      <c r="N116" s="67">
        <v>0</v>
      </c>
      <c r="O116" s="67">
        <v>0</v>
      </c>
      <c r="P116" s="67">
        <v>0</v>
      </c>
      <c r="Q116" s="67">
        <f>SUM(Q117)</f>
        <v>18330.740000000002</v>
      </c>
      <c r="R116" s="64">
        <f t="shared" si="8"/>
        <v>64157.59</v>
      </c>
      <c r="S116" s="6">
        <v>0</v>
      </c>
      <c r="T116" s="3"/>
    </row>
    <row r="117" spans="1:20" x14ac:dyDescent="0.3">
      <c r="A117" s="62" t="s">
        <v>602</v>
      </c>
      <c r="B117" s="63" t="s">
        <v>699</v>
      </c>
      <c r="C117" s="64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7">
        <v>82488.33</v>
      </c>
      <c r="J117" s="68">
        <v>0</v>
      </c>
      <c r="K117" s="69" t="s">
        <v>602</v>
      </c>
      <c r="L117" s="70" t="s">
        <v>585</v>
      </c>
      <c r="M117" s="71" t="s">
        <v>699</v>
      </c>
      <c r="N117" s="67">
        <v>0</v>
      </c>
      <c r="O117" s="67">
        <v>0</v>
      </c>
      <c r="P117" s="67">
        <v>0</v>
      </c>
      <c r="Q117" s="67">
        <v>18330.740000000002</v>
      </c>
      <c r="R117" s="64">
        <f t="shared" si="8"/>
        <v>64157.59</v>
      </c>
      <c r="S117" s="6">
        <v>0</v>
      </c>
      <c r="T117" s="3"/>
    </row>
    <row r="118" spans="1:20" x14ac:dyDescent="0.3">
      <c r="A118" s="62" t="s">
        <v>700</v>
      </c>
      <c r="B118" s="63" t="s">
        <v>701</v>
      </c>
      <c r="C118" s="64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f>SUM(I119+I124+I129+I135+I139+I152)</f>
        <v>450331174.1099999</v>
      </c>
      <c r="J118" s="65">
        <v>0</v>
      </c>
      <c r="K118" s="62" t="s">
        <v>700</v>
      </c>
      <c r="L118" s="66" t="s">
        <v>585</v>
      </c>
      <c r="M118" s="63" t="s">
        <v>701</v>
      </c>
      <c r="N118" s="64">
        <v>0</v>
      </c>
      <c r="O118" s="64">
        <v>0</v>
      </c>
      <c r="P118" s="64">
        <v>0</v>
      </c>
      <c r="Q118" s="64">
        <f>SUM(Q119+Q124+Q129+Q135+Q139+Q152)</f>
        <v>441129694.80000001</v>
      </c>
      <c r="R118" s="64">
        <f t="shared" si="8"/>
        <v>9201479.3099998832</v>
      </c>
      <c r="S118" s="6">
        <v>0</v>
      </c>
      <c r="T118" s="3"/>
    </row>
    <row r="119" spans="1:20" x14ac:dyDescent="0.3">
      <c r="A119" s="62" t="s">
        <v>239</v>
      </c>
      <c r="B119" s="63" t="s">
        <v>702</v>
      </c>
      <c r="C119" s="64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f>SUM(I120)</f>
        <v>101149482.56999999</v>
      </c>
      <c r="J119" s="65">
        <v>0</v>
      </c>
      <c r="K119" s="62" t="s">
        <v>239</v>
      </c>
      <c r="L119" s="66" t="s">
        <v>585</v>
      </c>
      <c r="M119" s="63" t="s">
        <v>702</v>
      </c>
      <c r="N119" s="64">
        <v>0</v>
      </c>
      <c r="O119" s="64">
        <v>0</v>
      </c>
      <c r="P119" s="64">
        <v>0</v>
      </c>
      <c r="Q119" s="64">
        <f>SUM(Q120)</f>
        <v>98761556.609999999</v>
      </c>
      <c r="R119" s="64">
        <f t="shared" si="8"/>
        <v>2387925.9599999934</v>
      </c>
      <c r="S119" s="6">
        <v>0</v>
      </c>
      <c r="T119" s="3"/>
    </row>
    <row r="120" spans="1:20" ht="21.6" x14ac:dyDescent="0.3">
      <c r="A120" s="62" t="s">
        <v>167</v>
      </c>
      <c r="B120" s="63" t="s">
        <v>703</v>
      </c>
      <c r="C120" s="64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7">
        <f>SUM(I121)</f>
        <v>101149482.56999999</v>
      </c>
      <c r="J120" s="68">
        <v>0</v>
      </c>
      <c r="K120" s="69" t="s">
        <v>167</v>
      </c>
      <c r="L120" s="70" t="s">
        <v>585</v>
      </c>
      <c r="M120" s="71" t="s">
        <v>703</v>
      </c>
      <c r="N120" s="67">
        <v>0</v>
      </c>
      <c r="O120" s="67">
        <v>0</v>
      </c>
      <c r="P120" s="67">
        <v>0</v>
      </c>
      <c r="Q120" s="67">
        <f>SUM(Q121)</f>
        <v>98761556.609999999</v>
      </c>
      <c r="R120" s="64">
        <f t="shared" si="8"/>
        <v>2387925.9599999934</v>
      </c>
      <c r="S120" s="6">
        <v>0</v>
      </c>
      <c r="T120" s="3"/>
    </row>
    <row r="121" spans="1:20" x14ac:dyDescent="0.3">
      <c r="A121" s="62" t="s">
        <v>247</v>
      </c>
      <c r="B121" s="63" t="s">
        <v>704</v>
      </c>
      <c r="C121" s="64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7">
        <f>SUM(I122:I123)</f>
        <v>101149482.56999999</v>
      </c>
      <c r="J121" s="68">
        <v>0</v>
      </c>
      <c r="K121" s="69" t="s">
        <v>247</v>
      </c>
      <c r="L121" s="70" t="s">
        <v>585</v>
      </c>
      <c r="M121" s="71" t="s">
        <v>704</v>
      </c>
      <c r="N121" s="67">
        <v>0</v>
      </c>
      <c r="O121" s="67">
        <v>0</v>
      </c>
      <c r="P121" s="67">
        <v>0</v>
      </c>
      <c r="Q121" s="67">
        <f>SUM(Q122:Q123)</f>
        <v>98761556.609999999</v>
      </c>
      <c r="R121" s="64">
        <f t="shared" si="8"/>
        <v>2387925.9599999934</v>
      </c>
      <c r="S121" s="6">
        <v>0</v>
      </c>
      <c r="T121" s="3"/>
    </row>
    <row r="122" spans="1:20" ht="31.8" x14ac:dyDescent="0.3">
      <c r="A122" s="62" t="s">
        <v>705</v>
      </c>
      <c r="B122" s="63" t="s">
        <v>706</v>
      </c>
      <c r="C122" s="64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7">
        <v>94092811.969999999</v>
      </c>
      <c r="J122" s="68">
        <v>0</v>
      </c>
      <c r="K122" s="69" t="s">
        <v>705</v>
      </c>
      <c r="L122" s="70" t="s">
        <v>585</v>
      </c>
      <c r="M122" s="71" t="s">
        <v>706</v>
      </c>
      <c r="N122" s="67">
        <v>0</v>
      </c>
      <c r="O122" s="67">
        <v>0</v>
      </c>
      <c r="P122" s="67">
        <v>0</v>
      </c>
      <c r="Q122" s="67">
        <v>91977884.370000005</v>
      </c>
      <c r="R122" s="64">
        <f t="shared" si="8"/>
        <v>2114927.599999994</v>
      </c>
      <c r="S122" s="6">
        <v>0</v>
      </c>
      <c r="T122" s="3"/>
    </row>
    <row r="123" spans="1:20" x14ac:dyDescent="0.3">
      <c r="A123" s="62" t="s">
        <v>707</v>
      </c>
      <c r="B123" s="63" t="s">
        <v>708</v>
      </c>
      <c r="C123" s="64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7">
        <v>7056670.5999999996</v>
      </c>
      <c r="J123" s="68">
        <v>0</v>
      </c>
      <c r="K123" s="69" t="s">
        <v>707</v>
      </c>
      <c r="L123" s="70" t="s">
        <v>585</v>
      </c>
      <c r="M123" s="71" t="s">
        <v>708</v>
      </c>
      <c r="N123" s="67">
        <v>0</v>
      </c>
      <c r="O123" s="67">
        <v>0</v>
      </c>
      <c r="P123" s="67">
        <v>0</v>
      </c>
      <c r="Q123" s="67">
        <v>6783672.2400000002</v>
      </c>
      <c r="R123" s="64">
        <f t="shared" si="8"/>
        <v>272998.3599999994</v>
      </c>
      <c r="S123" s="6">
        <v>0</v>
      </c>
      <c r="T123" s="3"/>
    </row>
    <row r="124" spans="1:20" x14ac:dyDescent="0.3">
      <c r="A124" s="62" t="s">
        <v>256</v>
      </c>
      <c r="B124" s="63" t="s">
        <v>709</v>
      </c>
      <c r="C124" s="64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f>SUM(I125)</f>
        <v>300343366.40999997</v>
      </c>
      <c r="J124" s="65">
        <v>0</v>
      </c>
      <c r="K124" s="62" t="s">
        <v>256</v>
      </c>
      <c r="L124" s="66" t="s">
        <v>585</v>
      </c>
      <c r="M124" s="63" t="s">
        <v>709</v>
      </c>
      <c r="N124" s="64">
        <v>0</v>
      </c>
      <c r="O124" s="64">
        <v>0</v>
      </c>
      <c r="P124" s="64">
        <v>0</v>
      </c>
      <c r="Q124" s="64">
        <f>SUM(Q125)</f>
        <v>296864733.26999998</v>
      </c>
      <c r="R124" s="64">
        <f t="shared" si="8"/>
        <v>3478633.1399999857</v>
      </c>
      <c r="S124" s="6">
        <v>0</v>
      </c>
      <c r="T124" s="3"/>
    </row>
    <row r="125" spans="1:20" ht="21.6" x14ac:dyDescent="0.3">
      <c r="A125" s="62" t="s">
        <v>167</v>
      </c>
      <c r="B125" s="63" t="s">
        <v>710</v>
      </c>
      <c r="C125" s="64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7">
        <f>SUM(I126)</f>
        <v>300343366.40999997</v>
      </c>
      <c r="J125" s="68">
        <v>0</v>
      </c>
      <c r="K125" s="69" t="s">
        <v>167</v>
      </c>
      <c r="L125" s="70" t="s">
        <v>585</v>
      </c>
      <c r="M125" s="71" t="s">
        <v>710</v>
      </c>
      <c r="N125" s="67">
        <v>0</v>
      </c>
      <c r="O125" s="67">
        <v>0</v>
      </c>
      <c r="P125" s="67">
        <v>0</v>
      </c>
      <c r="Q125" s="67">
        <f>SUM(Q126)</f>
        <v>296864733.26999998</v>
      </c>
      <c r="R125" s="64">
        <f t="shared" si="8"/>
        <v>3478633.1399999857</v>
      </c>
      <c r="S125" s="6">
        <v>0</v>
      </c>
      <c r="T125" s="3"/>
    </row>
    <row r="126" spans="1:20" x14ac:dyDescent="0.3">
      <c r="A126" s="62" t="s">
        <v>247</v>
      </c>
      <c r="B126" s="63" t="s">
        <v>711</v>
      </c>
      <c r="C126" s="64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7">
        <f>SUM(I127:I128)</f>
        <v>300343366.40999997</v>
      </c>
      <c r="J126" s="68">
        <v>0</v>
      </c>
      <c r="K126" s="69" t="s">
        <v>247</v>
      </c>
      <c r="L126" s="70" t="s">
        <v>585</v>
      </c>
      <c r="M126" s="71" t="s">
        <v>711</v>
      </c>
      <c r="N126" s="67">
        <v>0</v>
      </c>
      <c r="O126" s="67">
        <v>0</v>
      </c>
      <c r="P126" s="67">
        <v>0</v>
      </c>
      <c r="Q126" s="67">
        <f>SUM(Q127:Q128)</f>
        <v>296864733.26999998</v>
      </c>
      <c r="R126" s="64">
        <f t="shared" si="8"/>
        <v>3478633.1399999857</v>
      </c>
      <c r="S126" s="6">
        <v>0</v>
      </c>
      <c r="T126" s="3"/>
    </row>
    <row r="127" spans="1:20" ht="31.8" x14ac:dyDescent="0.3">
      <c r="A127" s="62" t="s">
        <v>705</v>
      </c>
      <c r="B127" s="63" t="s">
        <v>712</v>
      </c>
      <c r="C127" s="64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7">
        <v>262218564.41</v>
      </c>
      <c r="J127" s="68">
        <v>0</v>
      </c>
      <c r="K127" s="69" t="s">
        <v>705</v>
      </c>
      <c r="L127" s="70" t="s">
        <v>585</v>
      </c>
      <c r="M127" s="71" t="s">
        <v>712</v>
      </c>
      <c r="N127" s="67">
        <v>0</v>
      </c>
      <c r="O127" s="67">
        <v>0</v>
      </c>
      <c r="P127" s="67">
        <v>0</v>
      </c>
      <c r="Q127" s="67">
        <v>259940431.97999999</v>
      </c>
      <c r="R127" s="64">
        <f>I127-Q127</f>
        <v>2278132.4300000072</v>
      </c>
      <c r="S127" s="6">
        <v>0</v>
      </c>
      <c r="T127" s="3"/>
    </row>
    <row r="128" spans="1:20" x14ac:dyDescent="0.3">
      <c r="A128" s="62" t="s">
        <v>707</v>
      </c>
      <c r="B128" s="63" t="s">
        <v>713</v>
      </c>
      <c r="C128" s="64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7">
        <v>38124802</v>
      </c>
      <c r="J128" s="68">
        <v>0</v>
      </c>
      <c r="K128" s="69" t="s">
        <v>707</v>
      </c>
      <c r="L128" s="70" t="s">
        <v>585</v>
      </c>
      <c r="M128" s="71" t="s">
        <v>713</v>
      </c>
      <c r="N128" s="67">
        <v>0</v>
      </c>
      <c r="O128" s="67">
        <v>0</v>
      </c>
      <c r="P128" s="67">
        <v>0</v>
      </c>
      <c r="Q128" s="67">
        <v>36924301.289999999</v>
      </c>
      <c r="R128" s="64">
        <f t="shared" si="8"/>
        <v>1200500.7100000009</v>
      </c>
      <c r="S128" s="6">
        <v>0</v>
      </c>
      <c r="T128" s="3"/>
    </row>
    <row r="129" spans="1:20" x14ac:dyDescent="0.3">
      <c r="A129" s="62" t="s">
        <v>268</v>
      </c>
      <c r="B129" s="63" t="s">
        <v>714</v>
      </c>
      <c r="C129" s="64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f>SUM(I130)</f>
        <v>14973104.34</v>
      </c>
      <c r="J129" s="65">
        <v>0</v>
      </c>
      <c r="K129" s="62" t="s">
        <v>268</v>
      </c>
      <c r="L129" s="66" t="s">
        <v>585</v>
      </c>
      <c r="M129" s="63" t="s">
        <v>714</v>
      </c>
      <c r="N129" s="64">
        <v>0</v>
      </c>
      <c r="O129" s="64">
        <v>0</v>
      </c>
      <c r="P129" s="64">
        <v>0</v>
      </c>
      <c r="Q129" s="64">
        <f>SUM(Q130)</f>
        <v>14200660.460000001</v>
      </c>
      <c r="R129" s="64">
        <f t="shared" si="8"/>
        <v>772443.87999999896</v>
      </c>
      <c r="S129" s="6">
        <v>0</v>
      </c>
      <c r="T129" s="3"/>
    </row>
    <row r="130" spans="1:20" ht="21.6" x14ac:dyDescent="0.3">
      <c r="A130" s="62" t="s">
        <v>167</v>
      </c>
      <c r="B130" s="63" t="s">
        <v>715</v>
      </c>
      <c r="C130" s="64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7">
        <f>SUM(I131)</f>
        <v>14973104.34</v>
      </c>
      <c r="J130" s="68">
        <v>0</v>
      </c>
      <c r="K130" s="69" t="s">
        <v>167</v>
      </c>
      <c r="L130" s="70" t="s">
        <v>585</v>
      </c>
      <c r="M130" s="71" t="s">
        <v>715</v>
      </c>
      <c r="N130" s="67">
        <v>0</v>
      </c>
      <c r="O130" s="67">
        <v>0</v>
      </c>
      <c r="P130" s="67">
        <v>0</v>
      </c>
      <c r="Q130" s="67">
        <f>SUM(Q131)</f>
        <v>14200660.460000001</v>
      </c>
      <c r="R130" s="64">
        <f t="shared" si="8"/>
        <v>772443.87999999896</v>
      </c>
      <c r="S130" s="6">
        <v>0</v>
      </c>
      <c r="T130" s="3"/>
    </row>
    <row r="131" spans="1:20" x14ac:dyDescent="0.3">
      <c r="A131" s="62" t="s">
        <v>247</v>
      </c>
      <c r="B131" s="63" t="s">
        <v>716</v>
      </c>
      <c r="C131" s="64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7">
        <v>14973104.34</v>
      </c>
      <c r="J131" s="68">
        <v>0</v>
      </c>
      <c r="K131" s="69" t="s">
        <v>247</v>
      </c>
      <c r="L131" s="70" t="s">
        <v>585</v>
      </c>
      <c r="M131" s="71" t="s">
        <v>716</v>
      </c>
      <c r="N131" s="67">
        <v>0</v>
      </c>
      <c r="O131" s="67">
        <v>0</v>
      </c>
      <c r="P131" s="67">
        <v>0</v>
      </c>
      <c r="Q131" s="67">
        <v>14200660.460000001</v>
      </c>
      <c r="R131" s="64">
        <f t="shared" si="8"/>
        <v>772443.87999999896</v>
      </c>
      <c r="S131" s="6">
        <v>0</v>
      </c>
      <c r="T131" s="3"/>
    </row>
    <row r="132" spans="1:20" ht="31.8" x14ac:dyDescent="0.3">
      <c r="A132" s="62" t="s">
        <v>705</v>
      </c>
      <c r="B132" s="63" t="s">
        <v>717</v>
      </c>
      <c r="C132" s="64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7">
        <v>11619603.75</v>
      </c>
      <c r="J132" s="68">
        <v>0</v>
      </c>
      <c r="K132" s="69" t="s">
        <v>705</v>
      </c>
      <c r="L132" s="70" t="s">
        <v>585</v>
      </c>
      <c r="M132" s="71" t="s">
        <v>717</v>
      </c>
      <c r="N132" s="67">
        <v>0</v>
      </c>
      <c r="O132" s="67">
        <v>0</v>
      </c>
      <c r="P132" s="67">
        <v>0</v>
      </c>
      <c r="Q132" s="67">
        <v>11619603.75</v>
      </c>
      <c r="R132" s="64">
        <f t="shared" si="8"/>
        <v>0</v>
      </c>
      <c r="S132" s="6">
        <v>0</v>
      </c>
      <c r="T132" s="3"/>
    </row>
    <row r="133" spans="1:20" x14ac:dyDescent="0.3">
      <c r="A133" s="62" t="s">
        <v>707</v>
      </c>
      <c r="B133" s="63" t="s">
        <v>718</v>
      </c>
      <c r="C133" s="64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7">
        <v>1226000</v>
      </c>
      <c r="J133" s="68">
        <v>0</v>
      </c>
      <c r="K133" s="69" t="s">
        <v>707</v>
      </c>
      <c r="L133" s="70" t="s">
        <v>585</v>
      </c>
      <c r="M133" s="71" t="s">
        <v>718</v>
      </c>
      <c r="N133" s="67">
        <v>0</v>
      </c>
      <c r="O133" s="67">
        <v>0</v>
      </c>
      <c r="P133" s="67">
        <v>0</v>
      </c>
      <c r="Q133" s="67">
        <v>634307</v>
      </c>
      <c r="R133" s="64">
        <f t="shared" si="8"/>
        <v>591693</v>
      </c>
      <c r="S133" s="6">
        <v>0</v>
      </c>
      <c r="T133" s="3"/>
    </row>
    <row r="134" spans="1:20" ht="52.2" x14ac:dyDescent="0.3">
      <c r="A134" s="62" t="s">
        <v>719</v>
      </c>
      <c r="B134" s="63" t="s">
        <v>720</v>
      </c>
      <c r="C134" s="64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7">
        <v>2127500.59</v>
      </c>
      <c r="J134" s="68">
        <v>0</v>
      </c>
      <c r="K134" s="69" t="s">
        <v>719</v>
      </c>
      <c r="L134" s="70" t="s">
        <v>585</v>
      </c>
      <c r="M134" s="71" t="s">
        <v>720</v>
      </c>
      <c r="N134" s="67">
        <v>0</v>
      </c>
      <c r="O134" s="67">
        <v>0</v>
      </c>
      <c r="P134" s="67">
        <v>0</v>
      </c>
      <c r="Q134" s="67">
        <v>1946749.71</v>
      </c>
      <c r="R134" s="64">
        <f t="shared" si="8"/>
        <v>180750.87999999989</v>
      </c>
      <c r="S134" s="6">
        <v>0</v>
      </c>
      <c r="T134" s="3"/>
    </row>
    <row r="135" spans="1:20" ht="21.6" x14ac:dyDescent="0.3">
      <c r="A135" s="62" t="s">
        <v>165</v>
      </c>
      <c r="B135" s="63" t="s">
        <v>721</v>
      </c>
      <c r="C135" s="64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f>SUM(I136)</f>
        <v>63700</v>
      </c>
      <c r="J135" s="64">
        <f t="shared" ref="J135:Q135" si="21">SUM(J136)</f>
        <v>0</v>
      </c>
      <c r="K135" s="64">
        <f t="shared" si="21"/>
        <v>0</v>
      </c>
      <c r="L135" s="64">
        <f t="shared" si="21"/>
        <v>0</v>
      </c>
      <c r="M135" s="64">
        <f t="shared" si="21"/>
        <v>0</v>
      </c>
      <c r="N135" s="64">
        <f t="shared" si="21"/>
        <v>0</v>
      </c>
      <c r="O135" s="64">
        <f t="shared" si="21"/>
        <v>0</v>
      </c>
      <c r="P135" s="64">
        <f t="shared" si="21"/>
        <v>0</v>
      </c>
      <c r="Q135" s="64">
        <f t="shared" si="21"/>
        <v>63700</v>
      </c>
      <c r="R135" s="64">
        <f t="shared" si="8"/>
        <v>0</v>
      </c>
      <c r="S135" s="6">
        <v>0</v>
      </c>
      <c r="T135" s="3"/>
    </row>
    <row r="136" spans="1:20" ht="21.6" x14ac:dyDescent="0.3">
      <c r="A136" s="62" t="s">
        <v>599</v>
      </c>
      <c r="B136" s="63" t="s">
        <v>722</v>
      </c>
      <c r="C136" s="64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7">
        <f>SUM(I137)</f>
        <v>63700</v>
      </c>
      <c r="J136" s="68">
        <v>0</v>
      </c>
      <c r="K136" s="69" t="s">
        <v>599</v>
      </c>
      <c r="L136" s="70" t="s">
        <v>585</v>
      </c>
      <c r="M136" s="71" t="s">
        <v>722</v>
      </c>
      <c r="N136" s="67">
        <v>0</v>
      </c>
      <c r="O136" s="67">
        <v>0</v>
      </c>
      <c r="P136" s="67">
        <v>0</v>
      </c>
      <c r="Q136" s="67">
        <f>SUM(Q137)</f>
        <v>63700</v>
      </c>
      <c r="R136" s="64">
        <f t="shared" si="8"/>
        <v>0</v>
      </c>
      <c r="S136" s="6">
        <v>0</v>
      </c>
      <c r="T136" s="3"/>
    </row>
    <row r="137" spans="1:20" ht="21.6" x14ac:dyDescent="0.3">
      <c r="A137" s="62" t="s">
        <v>52</v>
      </c>
      <c r="B137" s="63" t="s">
        <v>723</v>
      </c>
      <c r="C137" s="64">
        <v>0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7">
        <f>SUM(I138)</f>
        <v>63700</v>
      </c>
      <c r="J137" s="68">
        <v>0</v>
      </c>
      <c r="K137" s="69" t="s">
        <v>52</v>
      </c>
      <c r="L137" s="70" t="s">
        <v>585</v>
      </c>
      <c r="M137" s="71" t="s">
        <v>723</v>
      </c>
      <c r="N137" s="67">
        <v>0</v>
      </c>
      <c r="O137" s="67">
        <v>0</v>
      </c>
      <c r="P137" s="67">
        <v>0</v>
      </c>
      <c r="Q137" s="67">
        <f>SUM(Q138)</f>
        <v>63700</v>
      </c>
      <c r="R137" s="64">
        <f t="shared" ref="R137:R198" si="22">I137-Q137</f>
        <v>0</v>
      </c>
      <c r="S137" s="6">
        <v>0</v>
      </c>
      <c r="T137" s="3"/>
    </row>
    <row r="138" spans="1:20" x14ac:dyDescent="0.3">
      <c r="A138" s="62" t="s">
        <v>602</v>
      </c>
      <c r="B138" s="63" t="s">
        <v>724</v>
      </c>
      <c r="C138" s="64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7">
        <v>63700</v>
      </c>
      <c r="J138" s="68">
        <v>0</v>
      </c>
      <c r="K138" s="69" t="s">
        <v>602</v>
      </c>
      <c r="L138" s="70" t="s">
        <v>585</v>
      </c>
      <c r="M138" s="71" t="s">
        <v>724</v>
      </c>
      <c r="N138" s="67">
        <v>0</v>
      </c>
      <c r="O138" s="67">
        <v>0</v>
      </c>
      <c r="P138" s="67">
        <v>0</v>
      </c>
      <c r="Q138" s="67">
        <v>63700</v>
      </c>
      <c r="R138" s="64">
        <f t="shared" si="22"/>
        <v>0</v>
      </c>
      <c r="S138" s="6">
        <v>0</v>
      </c>
      <c r="T138" s="3"/>
    </row>
    <row r="139" spans="1:20" x14ac:dyDescent="0.3">
      <c r="A139" s="62" t="s">
        <v>725</v>
      </c>
      <c r="B139" s="63" t="s">
        <v>726</v>
      </c>
      <c r="C139" s="64">
        <v>0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f>SUM(I140+I143+I147)</f>
        <v>2139317.7599999998</v>
      </c>
      <c r="J139" s="65">
        <v>0</v>
      </c>
      <c r="K139" s="62" t="s">
        <v>725</v>
      </c>
      <c r="L139" s="66" t="s">
        <v>585</v>
      </c>
      <c r="M139" s="63" t="s">
        <v>726</v>
      </c>
      <c r="N139" s="64">
        <v>0</v>
      </c>
      <c r="O139" s="64">
        <v>0</v>
      </c>
      <c r="P139" s="64">
        <v>0</v>
      </c>
      <c r="Q139" s="64">
        <f>SUM(Q140+Q143+Q147)</f>
        <v>2120767.5499999998</v>
      </c>
      <c r="R139" s="64">
        <f t="shared" si="22"/>
        <v>18550.209999999963</v>
      </c>
      <c r="S139" s="6">
        <v>0</v>
      </c>
      <c r="T139" s="3"/>
    </row>
    <row r="140" spans="1:20" ht="21.6" x14ac:dyDescent="0.3">
      <c r="A140" s="62" t="s">
        <v>599</v>
      </c>
      <c r="B140" s="63" t="s">
        <v>727</v>
      </c>
      <c r="C140" s="64">
        <v>0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7">
        <f>SUM(I141)</f>
        <v>508071.04</v>
      </c>
      <c r="J140" s="68">
        <v>0</v>
      </c>
      <c r="K140" s="69" t="s">
        <v>599</v>
      </c>
      <c r="L140" s="70" t="s">
        <v>585</v>
      </c>
      <c r="M140" s="71" t="s">
        <v>727</v>
      </c>
      <c r="N140" s="67">
        <v>0</v>
      </c>
      <c r="O140" s="67">
        <v>0</v>
      </c>
      <c r="P140" s="67">
        <v>0</v>
      </c>
      <c r="Q140" s="67">
        <f>SUM(Q141)</f>
        <v>508069.07</v>
      </c>
      <c r="R140" s="64">
        <f t="shared" si="22"/>
        <v>1.9699999999720603</v>
      </c>
      <c r="S140" s="6">
        <v>0</v>
      </c>
      <c r="T140" s="3"/>
    </row>
    <row r="141" spans="1:20" ht="21.6" x14ac:dyDescent="0.3">
      <c r="A141" s="62" t="s">
        <v>52</v>
      </c>
      <c r="B141" s="63" t="s">
        <v>728</v>
      </c>
      <c r="C141" s="64">
        <v>0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7">
        <f>SUM(I142)</f>
        <v>508071.04</v>
      </c>
      <c r="J141" s="68">
        <v>0</v>
      </c>
      <c r="K141" s="69" t="s">
        <v>52</v>
      </c>
      <c r="L141" s="70" t="s">
        <v>585</v>
      </c>
      <c r="M141" s="71" t="s">
        <v>728</v>
      </c>
      <c r="N141" s="67">
        <v>0</v>
      </c>
      <c r="O141" s="67">
        <v>0</v>
      </c>
      <c r="P141" s="67">
        <v>0</v>
      </c>
      <c r="Q141" s="67">
        <f>SUM(Q142)</f>
        <v>508069.07</v>
      </c>
      <c r="R141" s="64">
        <f t="shared" si="22"/>
        <v>1.9699999999720603</v>
      </c>
      <c r="S141" s="6">
        <v>0</v>
      </c>
      <c r="T141" s="3"/>
    </row>
    <row r="142" spans="1:20" x14ac:dyDescent="0.3">
      <c r="A142" s="62" t="s">
        <v>602</v>
      </c>
      <c r="B142" s="63" t="s">
        <v>729</v>
      </c>
      <c r="C142" s="64">
        <v>0</v>
      </c>
      <c r="D142" s="64">
        <v>0</v>
      </c>
      <c r="E142" s="64">
        <v>0</v>
      </c>
      <c r="F142" s="64">
        <v>0</v>
      </c>
      <c r="G142" s="64">
        <v>0</v>
      </c>
      <c r="H142" s="64">
        <v>0</v>
      </c>
      <c r="I142" s="67">
        <v>508071.04</v>
      </c>
      <c r="J142" s="68">
        <v>0</v>
      </c>
      <c r="K142" s="69" t="s">
        <v>602</v>
      </c>
      <c r="L142" s="70" t="s">
        <v>585</v>
      </c>
      <c r="M142" s="71" t="s">
        <v>729</v>
      </c>
      <c r="N142" s="67">
        <v>0</v>
      </c>
      <c r="O142" s="67">
        <v>0</v>
      </c>
      <c r="P142" s="67">
        <v>0</v>
      </c>
      <c r="Q142" s="67">
        <v>508069.07</v>
      </c>
      <c r="R142" s="64">
        <f t="shared" si="22"/>
        <v>1.9699999999720603</v>
      </c>
      <c r="S142" s="6">
        <v>0</v>
      </c>
      <c r="T142" s="3"/>
    </row>
    <row r="143" spans="1:20" x14ac:dyDescent="0.3">
      <c r="A143" s="62" t="s">
        <v>175</v>
      </c>
      <c r="B143" s="63" t="s">
        <v>730</v>
      </c>
      <c r="C143" s="64">
        <v>0</v>
      </c>
      <c r="D143" s="64">
        <v>0</v>
      </c>
      <c r="E143" s="64">
        <v>0</v>
      </c>
      <c r="F143" s="64">
        <v>0</v>
      </c>
      <c r="G143" s="64">
        <v>0</v>
      </c>
      <c r="H143" s="64">
        <v>0</v>
      </c>
      <c r="I143" s="67">
        <f>SUM(I144+I146)</f>
        <v>318336</v>
      </c>
      <c r="J143" s="68">
        <v>0</v>
      </c>
      <c r="K143" s="69" t="s">
        <v>175</v>
      </c>
      <c r="L143" s="70" t="s">
        <v>585</v>
      </c>
      <c r="M143" s="71" t="s">
        <v>730</v>
      </c>
      <c r="N143" s="67">
        <v>0</v>
      </c>
      <c r="O143" s="67">
        <v>0</v>
      </c>
      <c r="P143" s="67">
        <v>0</v>
      </c>
      <c r="Q143" s="67">
        <f>SUM(Q144+Q146)</f>
        <v>313336</v>
      </c>
      <c r="R143" s="64">
        <f t="shared" si="22"/>
        <v>5000</v>
      </c>
      <c r="S143" s="6">
        <v>0</v>
      </c>
      <c r="T143" s="3"/>
    </row>
    <row r="144" spans="1:20" ht="21.6" x14ac:dyDescent="0.3">
      <c r="A144" s="62" t="s">
        <v>176</v>
      </c>
      <c r="B144" s="63" t="s">
        <v>731</v>
      </c>
      <c r="C144" s="64">
        <v>0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7">
        <f>SUM(I145)</f>
        <v>77592</v>
      </c>
      <c r="J144" s="68">
        <v>0</v>
      </c>
      <c r="K144" s="69" t="s">
        <v>176</v>
      </c>
      <c r="L144" s="70" t="s">
        <v>585</v>
      </c>
      <c r="M144" s="71" t="s">
        <v>731</v>
      </c>
      <c r="N144" s="67">
        <v>0</v>
      </c>
      <c r="O144" s="67">
        <v>0</v>
      </c>
      <c r="P144" s="67">
        <v>0</v>
      </c>
      <c r="Q144" s="67">
        <f>SUM(Q145)</f>
        <v>77592</v>
      </c>
      <c r="R144" s="64">
        <f t="shared" si="22"/>
        <v>0</v>
      </c>
      <c r="S144" s="6">
        <v>0</v>
      </c>
      <c r="T144" s="3"/>
    </row>
    <row r="145" spans="1:20" ht="21.6" x14ac:dyDescent="0.3">
      <c r="A145" s="62" t="s">
        <v>617</v>
      </c>
      <c r="B145" s="63" t="s">
        <v>732</v>
      </c>
      <c r="C145" s="64">
        <v>0</v>
      </c>
      <c r="D145" s="64">
        <v>0</v>
      </c>
      <c r="E145" s="64">
        <v>0</v>
      </c>
      <c r="F145" s="64">
        <v>0</v>
      </c>
      <c r="G145" s="64">
        <v>0</v>
      </c>
      <c r="H145" s="64">
        <v>0</v>
      </c>
      <c r="I145" s="67">
        <v>77592</v>
      </c>
      <c r="J145" s="68">
        <v>0</v>
      </c>
      <c r="K145" s="69" t="s">
        <v>617</v>
      </c>
      <c r="L145" s="70" t="s">
        <v>585</v>
      </c>
      <c r="M145" s="71" t="s">
        <v>732</v>
      </c>
      <c r="N145" s="67">
        <v>0</v>
      </c>
      <c r="O145" s="67">
        <v>0</v>
      </c>
      <c r="P145" s="67">
        <v>0</v>
      </c>
      <c r="Q145" s="67">
        <v>77592</v>
      </c>
      <c r="R145" s="64">
        <f t="shared" si="22"/>
        <v>0</v>
      </c>
      <c r="S145" s="6">
        <v>0</v>
      </c>
      <c r="T145" s="3"/>
    </row>
    <row r="146" spans="1:20" x14ac:dyDescent="0.3">
      <c r="A146" s="62"/>
      <c r="B146" s="63" t="s">
        <v>733</v>
      </c>
      <c r="C146" s="64"/>
      <c r="D146" s="64"/>
      <c r="E146" s="64"/>
      <c r="F146" s="64"/>
      <c r="G146" s="64"/>
      <c r="H146" s="64"/>
      <c r="I146" s="67">
        <v>240744</v>
      </c>
      <c r="J146" s="68"/>
      <c r="K146" s="69"/>
      <c r="L146" s="70"/>
      <c r="M146" s="71"/>
      <c r="N146" s="67"/>
      <c r="O146" s="67"/>
      <c r="P146" s="67"/>
      <c r="Q146" s="67">
        <v>235744</v>
      </c>
      <c r="R146" s="64">
        <f>I146-Q146</f>
        <v>5000</v>
      </c>
      <c r="S146" s="6"/>
      <c r="T146" s="3"/>
    </row>
    <row r="147" spans="1:20" ht="21.6" x14ac:dyDescent="0.3">
      <c r="A147" s="62" t="s">
        <v>167</v>
      </c>
      <c r="B147" s="63" t="s">
        <v>734</v>
      </c>
      <c r="C147" s="64">
        <v>0</v>
      </c>
      <c r="D147" s="64">
        <v>0</v>
      </c>
      <c r="E147" s="64">
        <v>0</v>
      </c>
      <c r="F147" s="64">
        <v>0</v>
      </c>
      <c r="G147" s="64">
        <v>0</v>
      </c>
      <c r="H147" s="64">
        <v>0</v>
      </c>
      <c r="I147" s="67">
        <f>SUM(I148+I150)</f>
        <v>1312910.72</v>
      </c>
      <c r="J147" s="68">
        <v>0</v>
      </c>
      <c r="K147" s="69" t="s">
        <v>167</v>
      </c>
      <c r="L147" s="70" t="s">
        <v>585</v>
      </c>
      <c r="M147" s="71" t="s">
        <v>734</v>
      </c>
      <c r="N147" s="67">
        <v>0</v>
      </c>
      <c r="O147" s="67">
        <v>0</v>
      </c>
      <c r="P147" s="67">
        <v>0</v>
      </c>
      <c r="Q147" s="67">
        <f>SUM(Q148+Q150)</f>
        <v>1299362.48</v>
      </c>
      <c r="R147" s="64">
        <f t="shared" si="22"/>
        <v>13548.239999999991</v>
      </c>
      <c r="S147" s="6">
        <v>0</v>
      </c>
      <c r="T147" s="3"/>
    </row>
    <row r="148" spans="1:20" x14ac:dyDescent="0.3">
      <c r="A148" s="62" t="s">
        <v>247</v>
      </c>
      <c r="B148" s="63" t="s">
        <v>735</v>
      </c>
      <c r="C148" s="64">
        <v>0</v>
      </c>
      <c r="D148" s="64">
        <v>0</v>
      </c>
      <c r="E148" s="64">
        <v>0</v>
      </c>
      <c r="F148" s="64">
        <v>0</v>
      </c>
      <c r="G148" s="64">
        <v>0</v>
      </c>
      <c r="H148" s="64">
        <v>0</v>
      </c>
      <c r="I148" s="67">
        <f>SUM(I149)</f>
        <v>1009259.96</v>
      </c>
      <c r="J148" s="68">
        <v>0</v>
      </c>
      <c r="K148" s="69" t="s">
        <v>247</v>
      </c>
      <c r="L148" s="70" t="s">
        <v>585</v>
      </c>
      <c r="M148" s="71" t="s">
        <v>735</v>
      </c>
      <c r="N148" s="67">
        <v>0</v>
      </c>
      <c r="O148" s="67">
        <v>0</v>
      </c>
      <c r="P148" s="67">
        <v>0</v>
      </c>
      <c r="Q148" s="67">
        <f>SUM(Q149)</f>
        <v>1009259.96</v>
      </c>
      <c r="R148" s="64">
        <f t="shared" si="22"/>
        <v>0</v>
      </c>
      <c r="S148" s="6">
        <v>0</v>
      </c>
      <c r="T148" s="3"/>
    </row>
    <row r="149" spans="1:20" ht="31.8" x14ac:dyDescent="0.3">
      <c r="A149" s="62" t="s">
        <v>705</v>
      </c>
      <c r="B149" s="63" t="s">
        <v>736</v>
      </c>
      <c r="C149" s="64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7">
        <v>1009259.96</v>
      </c>
      <c r="J149" s="68">
        <v>0</v>
      </c>
      <c r="K149" s="69" t="s">
        <v>705</v>
      </c>
      <c r="L149" s="70" t="s">
        <v>585</v>
      </c>
      <c r="M149" s="71" t="s">
        <v>736</v>
      </c>
      <c r="N149" s="67">
        <v>0</v>
      </c>
      <c r="O149" s="67">
        <v>0</v>
      </c>
      <c r="P149" s="67">
        <v>0</v>
      </c>
      <c r="Q149" s="67">
        <v>1009259.96</v>
      </c>
      <c r="R149" s="64">
        <f t="shared" si="22"/>
        <v>0</v>
      </c>
      <c r="S149" s="6">
        <v>0</v>
      </c>
      <c r="T149" s="3"/>
    </row>
    <row r="150" spans="1:20" x14ac:dyDescent="0.3">
      <c r="A150" s="62" t="s">
        <v>168</v>
      </c>
      <c r="B150" s="63" t="s">
        <v>737</v>
      </c>
      <c r="C150" s="64">
        <v>0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7">
        <f>SUM(I151)</f>
        <v>303650.76</v>
      </c>
      <c r="J150" s="68">
        <v>0</v>
      </c>
      <c r="K150" s="69" t="s">
        <v>168</v>
      </c>
      <c r="L150" s="70" t="s">
        <v>585</v>
      </c>
      <c r="M150" s="71" t="s">
        <v>737</v>
      </c>
      <c r="N150" s="67">
        <v>0</v>
      </c>
      <c r="O150" s="67">
        <v>0</v>
      </c>
      <c r="P150" s="67">
        <v>0</v>
      </c>
      <c r="Q150" s="67">
        <f>SUM(Q151)</f>
        <v>290102.52</v>
      </c>
      <c r="R150" s="64">
        <f t="shared" si="22"/>
        <v>13548.239999999991</v>
      </c>
      <c r="S150" s="6">
        <v>0</v>
      </c>
      <c r="T150" s="3"/>
    </row>
    <row r="151" spans="1:20" ht="31.8" x14ac:dyDescent="0.3">
      <c r="A151" s="62" t="s">
        <v>738</v>
      </c>
      <c r="B151" s="63" t="s">
        <v>739</v>
      </c>
      <c r="C151" s="64">
        <v>0</v>
      </c>
      <c r="D151" s="64">
        <v>0</v>
      </c>
      <c r="E151" s="64">
        <v>0</v>
      </c>
      <c r="F151" s="64">
        <v>0</v>
      </c>
      <c r="G151" s="64">
        <v>0</v>
      </c>
      <c r="H151" s="64">
        <v>0</v>
      </c>
      <c r="I151" s="67">
        <v>303650.76</v>
      </c>
      <c r="J151" s="68">
        <v>0</v>
      </c>
      <c r="K151" s="69" t="s">
        <v>738</v>
      </c>
      <c r="L151" s="70" t="s">
        <v>585</v>
      </c>
      <c r="M151" s="71" t="s">
        <v>739</v>
      </c>
      <c r="N151" s="67">
        <v>0</v>
      </c>
      <c r="O151" s="67">
        <v>0</v>
      </c>
      <c r="P151" s="67">
        <v>0</v>
      </c>
      <c r="Q151" s="67">
        <v>290102.52</v>
      </c>
      <c r="R151" s="64">
        <f t="shared" si="22"/>
        <v>13548.239999999991</v>
      </c>
      <c r="S151" s="6">
        <v>0</v>
      </c>
      <c r="T151" s="3"/>
    </row>
    <row r="152" spans="1:20" x14ac:dyDescent="0.3">
      <c r="A152" s="62" t="s">
        <v>285</v>
      </c>
      <c r="B152" s="63" t="s">
        <v>740</v>
      </c>
      <c r="C152" s="64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f>SUM(I153+I160+I166+I169+I164)</f>
        <v>31662203.029999997</v>
      </c>
      <c r="J152" s="64">
        <f t="shared" ref="J152:Q152" si="23">SUM(J153+J160+J166+J169+J164)</f>
        <v>0</v>
      </c>
      <c r="K152" s="64" t="e">
        <f t="shared" si="23"/>
        <v>#VALUE!</v>
      </c>
      <c r="L152" s="64">
        <f t="shared" si="23"/>
        <v>800</v>
      </c>
      <c r="M152" s="64" t="e">
        <f t="shared" si="23"/>
        <v>#VALUE!</v>
      </c>
      <c r="N152" s="64">
        <f t="shared" si="23"/>
        <v>0</v>
      </c>
      <c r="O152" s="64">
        <f t="shared" si="23"/>
        <v>0</v>
      </c>
      <c r="P152" s="64">
        <f t="shared" si="23"/>
        <v>0</v>
      </c>
      <c r="Q152" s="64">
        <f t="shared" si="23"/>
        <v>29118276.91</v>
      </c>
      <c r="R152" s="64">
        <f t="shared" si="22"/>
        <v>2543926.1199999973</v>
      </c>
      <c r="S152" s="6">
        <v>0</v>
      </c>
      <c r="T152" s="3"/>
    </row>
    <row r="153" spans="1:20" ht="42" x14ac:dyDescent="0.3">
      <c r="A153" s="62" t="s">
        <v>40</v>
      </c>
      <c r="B153" s="63" t="s">
        <v>741</v>
      </c>
      <c r="C153" s="64">
        <v>0</v>
      </c>
      <c r="D153" s="64">
        <v>0</v>
      </c>
      <c r="E153" s="64">
        <v>0</v>
      </c>
      <c r="F153" s="64">
        <v>0</v>
      </c>
      <c r="G153" s="64">
        <v>0</v>
      </c>
      <c r="H153" s="64">
        <v>0</v>
      </c>
      <c r="I153" s="67">
        <f>SUM(I154+I157)</f>
        <v>21293140.109999999</v>
      </c>
      <c r="J153" s="68">
        <v>0</v>
      </c>
      <c r="K153" s="69" t="s">
        <v>40</v>
      </c>
      <c r="L153" s="70" t="s">
        <v>585</v>
      </c>
      <c r="M153" s="71" t="s">
        <v>741</v>
      </c>
      <c r="N153" s="67">
        <v>0</v>
      </c>
      <c r="O153" s="67">
        <v>0</v>
      </c>
      <c r="P153" s="67">
        <v>0</v>
      </c>
      <c r="Q153" s="67">
        <f>SUM(Q154+Q157)</f>
        <v>19046081.199999999</v>
      </c>
      <c r="R153" s="64">
        <f t="shared" si="22"/>
        <v>2247058.91</v>
      </c>
      <c r="S153" s="6">
        <v>0</v>
      </c>
      <c r="T153" s="3"/>
    </row>
    <row r="154" spans="1:20" x14ac:dyDescent="0.3">
      <c r="A154" s="62" t="s">
        <v>118</v>
      </c>
      <c r="B154" s="63" t="s">
        <v>742</v>
      </c>
      <c r="C154" s="64">
        <v>0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7">
        <v>17632710.649999999</v>
      </c>
      <c r="J154" s="68">
        <v>0</v>
      </c>
      <c r="K154" s="69" t="s">
        <v>118</v>
      </c>
      <c r="L154" s="70" t="s">
        <v>585</v>
      </c>
      <c r="M154" s="71" t="s">
        <v>742</v>
      </c>
      <c r="N154" s="67">
        <v>0</v>
      </c>
      <c r="O154" s="67">
        <v>0</v>
      </c>
      <c r="P154" s="67">
        <v>0</v>
      </c>
      <c r="Q154" s="67">
        <v>15980019.91</v>
      </c>
      <c r="R154" s="64">
        <f t="shared" si="22"/>
        <v>1652690.7399999984</v>
      </c>
      <c r="S154" s="6">
        <v>0</v>
      </c>
      <c r="T154" s="3"/>
    </row>
    <row r="155" spans="1:20" x14ac:dyDescent="0.3">
      <c r="A155" s="62" t="s">
        <v>651</v>
      </c>
      <c r="B155" s="63" t="s">
        <v>743</v>
      </c>
      <c r="C155" s="64">
        <v>0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67">
        <v>13559088.02</v>
      </c>
      <c r="J155" s="68">
        <v>0</v>
      </c>
      <c r="K155" s="69" t="s">
        <v>651</v>
      </c>
      <c r="L155" s="70" t="s">
        <v>585</v>
      </c>
      <c r="M155" s="71" t="s">
        <v>743</v>
      </c>
      <c r="N155" s="67">
        <v>0</v>
      </c>
      <c r="O155" s="67">
        <v>0</v>
      </c>
      <c r="P155" s="67">
        <v>0</v>
      </c>
      <c r="Q155" s="67">
        <v>13542363.74</v>
      </c>
      <c r="R155" s="64">
        <f t="shared" si="22"/>
        <v>16724.279999999329</v>
      </c>
      <c r="S155" s="6">
        <v>0</v>
      </c>
      <c r="T155" s="3"/>
    </row>
    <row r="156" spans="1:20" ht="31.8" x14ac:dyDescent="0.3">
      <c r="A156" s="62" t="s">
        <v>653</v>
      </c>
      <c r="B156" s="63" t="s">
        <v>744</v>
      </c>
      <c r="C156" s="64">
        <v>0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67">
        <v>4073622.63</v>
      </c>
      <c r="J156" s="68">
        <v>0</v>
      </c>
      <c r="K156" s="69" t="s">
        <v>653</v>
      </c>
      <c r="L156" s="70" t="s">
        <v>585</v>
      </c>
      <c r="M156" s="71" t="s">
        <v>744</v>
      </c>
      <c r="N156" s="67">
        <v>0</v>
      </c>
      <c r="O156" s="67">
        <v>0</v>
      </c>
      <c r="P156" s="67">
        <v>0</v>
      </c>
      <c r="Q156" s="67">
        <v>2437656.17</v>
      </c>
      <c r="R156" s="64">
        <f t="shared" si="22"/>
        <v>1635966.46</v>
      </c>
      <c r="S156" s="6">
        <v>0</v>
      </c>
      <c r="T156" s="3"/>
    </row>
    <row r="157" spans="1:20" ht="21.6" x14ac:dyDescent="0.3">
      <c r="A157" s="62" t="s">
        <v>41</v>
      </c>
      <c r="B157" s="63" t="s">
        <v>745</v>
      </c>
      <c r="C157" s="64">
        <v>0</v>
      </c>
      <c r="D157" s="64">
        <v>0</v>
      </c>
      <c r="E157" s="64">
        <v>0</v>
      </c>
      <c r="F157" s="64">
        <v>0</v>
      </c>
      <c r="G157" s="64">
        <v>0</v>
      </c>
      <c r="H157" s="64">
        <v>0</v>
      </c>
      <c r="I157" s="67">
        <f>SUM(I158:I159)</f>
        <v>3660429.46</v>
      </c>
      <c r="J157" s="68">
        <v>0</v>
      </c>
      <c r="K157" s="69" t="s">
        <v>41</v>
      </c>
      <c r="L157" s="70" t="s">
        <v>585</v>
      </c>
      <c r="M157" s="71" t="s">
        <v>745</v>
      </c>
      <c r="N157" s="67">
        <v>0</v>
      </c>
      <c r="O157" s="67">
        <v>0</v>
      </c>
      <c r="P157" s="67">
        <v>0</v>
      </c>
      <c r="Q157" s="67">
        <v>3066061.29</v>
      </c>
      <c r="R157" s="64">
        <f t="shared" si="22"/>
        <v>594368.16999999993</v>
      </c>
      <c r="S157" s="6">
        <v>0</v>
      </c>
      <c r="T157" s="3"/>
    </row>
    <row r="158" spans="1:20" x14ac:dyDescent="0.3">
      <c r="A158" s="62" t="s">
        <v>592</v>
      </c>
      <c r="B158" s="63" t="s">
        <v>746</v>
      </c>
      <c r="C158" s="64">
        <v>0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67">
        <v>2812729.46</v>
      </c>
      <c r="J158" s="68">
        <v>0</v>
      </c>
      <c r="K158" s="69" t="s">
        <v>592</v>
      </c>
      <c r="L158" s="70" t="s">
        <v>585</v>
      </c>
      <c r="M158" s="71" t="s">
        <v>746</v>
      </c>
      <c r="N158" s="67">
        <v>0</v>
      </c>
      <c r="O158" s="67">
        <v>0</v>
      </c>
      <c r="P158" s="67">
        <v>0</v>
      </c>
      <c r="Q158" s="67">
        <v>2812729.46</v>
      </c>
      <c r="R158" s="64">
        <f t="shared" si="22"/>
        <v>0</v>
      </c>
      <c r="S158" s="6">
        <v>0</v>
      </c>
      <c r="T158" s="3"/>
    </row>
    <row r="159" spans="1:20" ht="31.8" x14ac:dyDescent="0.3">
      <c r="A159" s="62" t="s">
        <v>596</v>
      </c>
      <c r="B159" s="63" t="s">
        <v>747</v>
      </c>
      <c r="C159" s="64">
        <v>0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7">
        <v>847700</v>
      </c>
      <c r="J159" s="68">
        <v>0</v>
      </c>
      <c r="K159" s="69" t="s">
        <v>596</v>
      </c>
      <c r="L159" s="70" t="s">
        <v>585</v>
      </c>
      <c r="M159" s="71" t="s">
        <v>747</v>
      </c>
      <c r="N159" s="67">
        <v>0</v>
      </c>
      <c r="O159" s="67">
        <v>0</v>
      </c>
      <c r="P159" s="67">
        <v>0</v>
      </c>
      <c r="Q159" s="67">
        <v>253729.46</v>
      </c>
      <c r="R159" s="64">
        <f t="shared" si="22"/>
        <v>593970.54</v>
      </c>
      <c r="S159" s="6">
        <v>0</v>
      </c>
      <c r="T159" s="3"/>
    </row>
    <row r="160" spans="1:20" ht="21.6" x14ac:dyDescent="0.3">
      <c r="A160" s="62" t="s">
        <v>599</v>
      </c>
      <c r="B160" s="63" t="s">
        <v>748</v>
      </c>
      <c r="C160" s="64">
        <v>0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67">
        <f>SUM(I161)</f>
        <v>8564218.7200000007</v>
      </c>
      <c r="J160" s="68">
        <v>0</v>
      </c>
      <c r="K160" s="69" t="s">
        <v>599</v>
      </c>
      <c r="L160" s="70" t="s">
        <v>585</v>
      </c>
      <c r="M160" s="71" t="s">
        <v>748</v>
      </c>
      <c r="N160" s="67">
        <v>0</v>
      </c>
      <c r="O160" s="67">
        <v>0</v>
      </c>
      <c r="P160" s="67">
        <v>0</v>
      </c>
      <c r="Q160" s="67">
        <f>SUM(Q161)</f>
        <v>8564218.7200000007</v>
      </c>
      <c r="R160" s="64">
        <f t="shared" si="22"/>
        <v>0</v>
      </c>
      <c r="S160" s="6">
        <v>0</v>
      </c>
      <c r="T160" s="3"/>
    </row>
    <row r="161" spans="1:20" ht="21.6" x14ac:dyDescent="0.3">
      <c r="A161" s="62" t="s">
        <v>52</v>
      </c>
      <c r="B161" s="63" t="s">
        <v>749</v>
      </c>
      <c r="C161" s="64">
        <v>0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67">
        <f>I162+I163</f>
        <v>8564218.7200000007</v>
      </c>
      <c r="J161" s="67">
        <f t="shared" ref="J161:Q161" si="24">J162+J163</f>
        <v>0</v>
      </c>
      <c r="K161" s="67" t="e">
        <f t="shared" si="24"/>
        <v>#VALUE!</v>
      </c>
      <c r="L161" s="67">
        <f t="shared" si="24"/>
        <v>400</v>
      </c>
      <c r="M161" s="67" t="e">
        <f t="shared" si="24"/>
        <v>#VALUE!</v>
      </c>
      <c r="N161" s="67">
        <f t="shared" si="24"/>
        <v>0</v>
      </c>
      <c r="O161" s="67">
        <f t="shared" si="24"/>
        <v>0</v>
      </c>
      <c r="P161" s="67">
        <f t="shared" si="24"/>
        <v>0</v>
      </c>
      <c r="Q161" s="67">
        <f t="shared" si="24"/>
        <v>8564218.7200000007</v>
      </c>
      <c r="R161" s="64">
        <f t="shared" si="22"/>
        <v>0</v>
      </c>
      <c r="S161" s="6">
        <v>0</v>
      </c>
      <c r="T161" s="3"/>
    </row>
    <row r="162" spans="1:20" x14ac:dyDescent="0.3">
      <c r="A162" s="62" t="s">
        <v>602</v>
      </c>
      <c r="B162" s="63" t="s">
        <v>750</v>
      </c>
      <c r="C162" s="64">
        <v>0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7">
        <v>8084714.1200000001</v>
      </c>
      <c r="J162" s="68">
        <v>0</v>
      </c>
      <c r="K162" s="69" t="s">
        <v>602</v>
      </c>
      <c r="L162" s="70" t="s">
        <v>585</v>
      </c>
      <c r="M162" s="71" t="s">
        <v>750</v>
      </c>
      <c r="N162" s="67">
        <v>0</v>
      </c>
      <c r="O162" s="67">
        <v>0</v>
      </c>
      <c r="P162" s="67">
        <v>0</v>
      </c>
      <c r="Q162" s="67">
        <v>8084714.1200000001</v>
      </c>
      <c r="R162" s="64">
        <f t="shared" si="22"/>
        <v>0</v>
      </c>
      <c r="S162" s="6">
        <v>0</v>
      </c>
      <c r="T162" s="3"/>
    </row>
    <row r="163" spans="1:20" x14ac:dyDescent="0.3">
      <c r="A163" s="62" t="s">
        <v>639</v>
      </c>
      <c r="B163" s="63" t="s">
        <v>751</v>
      </c>
      <c r="C163" s="64">
        <v>0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7">
        <v>479504.6</v>
      </c>
      <c r="J163" s="68">
        <v>0</v>
      </c>
      <c r="K163" s="69" t="s">
        <v>639</v>
      </c>
      <c r="L163" s="70" t="s">
        <v>585</v>
      </c>
      <c r="M163" s="71" t="s">
        <v>751</v>
      </c>
      <c r="N163" s="67">
        <v>0</v>
      </c>
      <c r="O163" s="67">
        <v>0</v>
      </c>
      <c r="P163" s="67">
        <v>0</v>
      </c>
      <c r="Q163" s="67">
        <v>479504.6</v>
      </c>
      <c r="R163" s="64">
        <f t="shared" si="22"/>
        <v>0</v>
      </c>
      <c r="S163" s="6">
        <v>0</v>
      </c>
      <c r="T163" s="3"/>
    </row>
    <row r="164" spans="1:20" x14ac:dyDescent="0.3">
      <c r="A164" s="62" t="s">
        <v>175</v>
      </c>
      <c r="B164" s="63" t="s">
        <v>874</v>
      </c>
      <c r="C164" s="64"/>
      <c r="D164" s="64"/>
      <c r="E164" s="64"/>
      <c r="F164" s="64"/>
      <c r="G164" s="64"/>
      <c r="H164" s="64"/>
      <c r="I164" s="67">
        <f>I165</f>
        <v>200000</v>
      </c>
      <c r="J164" s="67">
        <f t="shared" ref="J164:Q164" si="25">J165</f>
        <v>0</v>
      </c>
      <c r="K164" s="67">
        <f t="shared" si="25"/>
        <v>0</v>
      </c>
      <c r="L164" s="67">
        <f t="shared" si="25"/>
        <v>0</v>
      </c>
      <c r="M164" s="67">
        <f t="shared" si="25"/>
        <v>0</v>
      </c>
      <c r="N164" s="67">
        <f t="shared" si="25"/>
        <v>0</v>
      </c>
      <c r="O164" s="67">
        <f t="shared" si="25"/>
        <v>0</v>
      </c>
      <c r="P164" s="67">
        <f t="shared" si="25"/>
        <v>0</v>
      </c>
      <c r="Q164" s="67">
        <f t="shared" si="25"/>
        <v>0</v>
      </c>
      <c r="R164" s="64">
        <f>I164-Q164</f>
        <v>200000</v>
      </c>
      <c r="S164" s="6"/>
      <c r="T164" s="3"/>
    </row>
    <row r="165" spans="1:20" x14ac:dyDescent="0.3">
      <c r="A165" s="62" t="s">
        <v>360</v>
      </c>
      <c r="B165" s="63" t="s">
        <v>875</v>
      </c>
      <c r="C165" s="64"/>
      <c r="D165" s="64"/>
      <c r="E165" s="64"/>
      <c r="F165" s="64"/>
      <c r="G165" s="64"/>
      <c r="H165" s="64"/>
      <c r="I165" s="67">
        <v>200000</v>
      </c>
      <c r="J165" s="68"/>
      <c r="K165" s="69"/>
      <c r="L165" s="70"/>
      <c r="M165" s="71"/>
      <c r="N165" s="67"/>
      <c r="O165" s="67"/>
      <c r="P165" s="67"/>
      <c r="Q165" s="67">
        <v>0</v>
      </c>
      <c r="R165" s="64">
        <f>I165-Q165</f>
        <v>200000</v>
      </c>
      <c r="S165" s="6"/>
      <c r="T165" s="3"/>
    </row>
    <row r="166" spans="1:20" ht="21.6" x14ac:dyDescent="0.3">
      <c r="A166" s="62" t="s">
        <v>167</v>
      </c>
      <c r="B166" s="63" t="s">
        <v>752</v>
      </c>
      <c r="C166" s="64">
        <v>0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7">
        <f>SUM(I167)</f>
        <v>1604528.8</v>
      </c>
      <c r="J166" s="68">
        <v>0</v>
      </c>
      <c r="K166" s="69" t="s">
        <v>167</v>
      </c>
      <c r="L166" s="70" t="s">
        <v>585</v>
      </c>
      <c r="M166" s="71" t="s">
        <v>752</v>
      </c>
      <c r="N166" s="67">
        <v>0</v>
      </c>
      <c r="O166" s="67">
        <v>0</v>
      </c>
      <c r="P166" s="67">
        <v>0</v>
      </c>
      <c r="Q166" s="67">
        <f>SUM(Q167)</f>
        <v>1507661.59</v>
      </c>
      <c r="R166" s="64">
        <f t="shared" si="22"/>
        <v>96867.209999999963</v>
      </c>
      <c r="S166" s="6">
        <v>0</v>
      </c>
      <c r="T166" s="3"/>
    </row>
    <row r="167" spans="1:20" x14ac:dyDescent="0.3">
      <c r="A167" s="62" t="s">
        <v>247</v>
      </c>
      <c r="B167" s="63" t="s">
        <v>753</v>
      </c>
      <c r="C167" s="64">
        <v>0</v>
      </c>
      <c r="D167" s="64">
        <v>0</v>
      </c>
      <c r="E167" s="64">
        <v>0</v>
      </c>
      <c r="F167" s="64">
        <v>0</v>
      </c>
      <c r="G167" s="64">
        <v>0</v>
      </c>
      <c r="H167" s="64">
        <v>0</v>
      </c>
      <c r="I167" s="67">
        <f>SUM(I168)</f>
        <v>1604528.8</v>
      </c>
      <c r="J167" s="68">
        <v>0</v>
      </c>
      <c r="K167" s="69" t="s">
        <v>247</v>
      </c>
      <c r="L167" s="70" t="s">
        <v>585</v>
      </c>
      <c r="M167" s="71" t="s">
        <v>753</v>
      </c>
      <c r="N167" s="67">
        <v>0</v>
      </c>
      <c r="O167" s="67">
        <v>0</v>
      </c>
      <c r="P167" s="67">
        <v>0</v>
      </c>
      <c r="Q167" s="67">
        <f>SUM(Q168)</f>
        <v>1507661.59</v>
      </c>
      <c r="R167" s="64">
        <f t="shared" si="22"/>
        <v>96867.209999999963</v>
      </c>
      <c r="S167" s="6">
        <v>0</v>
      </c>
      <c r="T167" s="3"/>
    </row>
    <row r="168" spans="1:20" x14ac:dyDescent="0.3">
      <c r="A168" s="62" t="s">
        <v>707</v>
      </c>
      <c r="B168" s="63" t="s">
        <v>754</v>
      </c>
      <c r="C168" s="64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7">
        <v>1604528.8</v>
      </c>
      <c r="J168" s="68">
        <v>0</v>
      </c>
      <c r="K168" s="69" t="s">
        <v>707</v>
      </c>
      <c r="L168" s="70" t="s">
        <v>585</v>
      </c>
      <c r="M168" s="71" t="s">
        <v>754</v>
      </c>
      <c r="N168" s="67">
        <v>0</v>
      </c>
      <c r="O168" s="67">
        <v>0</v>
      </c>
      <c r="P168" s="67">
        <v>0</v>
      </c>
      <c r="Q168" s="67">
        <v>1507661.59</v>
      </c>
      <c r="R168" s="64">
        <f t="shared" si="22"/>
        <v>96867.209999999963</v>
      </c>
      <c r="S168" s="6">
        <v>0</v>
      </c>
      <c r="T168" s="3"/>
    </row>
    <row r="169" spans="1:20" x14ac:dyDescent="0.3">
      <c r="A169" s="62" t="s">
        <v>76</v>
      </c>
      <c r="B169" s="63" t="s">
        <v>755</v>
      </c>
      <c r="C169" s="64">
        <v>0</v>
      </c>
      <c r="D169" s="64">
        <v>0</v>
      </c>
      <c r="E169" s="64">
        <v>0</v>
      </c>
      <c r="F169" s="64">
        <v>0</v>
      </c>
      <c r="G169" s="64">
        <v>0</v>
      </c>
      <c r="H169" s="64">
        <v>0</v>
      </c>
      <c r="I169" s="67">
        <f>SUM(I170)</f>
        <v>315.39999999999998</v>
      </c>
      <c r="J169" s="68">
        <v>0</v>
      </c>
      <c r="K169" s="69" t="s">
        <v>76</v>
      </c>
      <c r="L169" s="70" t="s">
        <v>585</v>
      </c>
      <c r="M169" s="71" t="s">
        <v>755</v>
      </c>
      <c r="N169" s="67">
        <v>0</v>
      </c>
      <c r="O169" s="67">
        <v>0</v>
      </c>
      <c r="P169" s="67">
        <v>0</v>
      </c>
      <c r="Q169" s="67">
        <f>SUM(Q170)</f>
        <v>315.39999999999998</v>
      </c>
      <c r="R169" s="64">
        <f t="shared" si="22"/>
        <v>0</v>
      </c>
      <c r="S169" s="6">
        <v>0</v>
      </c>
      <c r="T169" s="3"/>
    </row>
    <row r="170" spans="1:20" x14ac:dyDescent="0.3">
      <c r="A170" s="62" t="s">
        <v>77</v>
      </c>
      <c r="B170" s="63" t="s">
        <v>756</v>
      </c>
      <c r="C170" s="64">
        <v>0</v>
      </c>
      <c r="D170" s="64">
        <v>0</v>
      </c>
      <c r="E170" s="64">
        <v>0</v>
      </c>
      <c r="F170" s="64">
        <v>0</v>
      </c>
      <c r="G170" s="64">
        <v>0</v>
      </c>
      <c r="H170" s="64">
        <v>0</v>
      </c>
      <c r="I170" s="67">
        <f>SUM(I171:I171)</f>
        <v>315.39999999999998</v>
      </c>
      <c r="J170" s="68">
        <v>0</v>
      </c>
      <c r="K170" s="69" t="s">
        <v>77</v>
      </c>
      <c r="L170" s="70" t="s">
        <v>585</v>
      </c>
      <c r="M170" s="71" t="s">
        <v>756</v>
      </c>
      <c r="N170" s="67">
        <v>0</v>
      </c>
      <c r="O170" s="67">
        <v>0</v>
      </c>
      <c r="P170" s="67">
        <v>0</v>
      </c>
      <c r="Q170" s="67">
        <f>SUM(Q171:Q171)</f>
        <v>315.39999999999998</v>
      </c>
      <c r="R170" s="64">
        <f t="shared" si="22"/>
        <v>0</v>
      </c>
      <c r="S170" s="6">
        <v>0</v>
      </c>
      <c r="T170" s="3"/>
    </row>
    <row r="171" spans="1:20" x14ac:dyDescent="0.3">
      <c r="A171" s="62" t="s">
        <v>625</v>
      </c>
      <c r="B171" s="63" t="s">
        <v>757</v>
      </c>
      <c r="C171" s="64">
        <v>0</v>
      </c>
      <c r="D171" s="64">
        <v>0</v>
      </c>
      <c r="E171" s="64">
        <v>0</v>
      </c>
      <c r="F171" s="64">
        <v>0</v>
      </c>
      <c r="G171" s="64">
        <v>0</v>
      </c>
      <c r="H171" s="64">
        <v>0</v>
      </c>
      <c r="I171" s="67">
        <v>315.39999999999998</v>
      </c>
      <c r="J171" s="68">
        <v>0</v>
      </c>
      <c r="K171" s="69" t="s">
        <v>625</v>
      </c>
      <c r="L171" s="70" t="s">
        <v>585</v>
      </c>
      <c r="M171" s="71" t="s">
        <v>757</v>
      </c>
      <c r="N171" s="67">
        <v>0</v>
      </c>
      <c r="O171" s="67">
        <v>0</v>
      </c>
      <c r="P171" s="67">
        <v>0</v>
      </c>
      <c r="Q171" s="67">
        <v>315.39999999999998</v>
      </c>
      <c r="R171" s="64">
        <f t="shared" si="22"/>
        <v>0</v>
      </c>
      <c r="S171" s="6">
        <v>0</v>
      </c>
      <c r="T171" s="3"/>
    </row>
    <row r="172" spans="1:20" x14ac:dyDescent="0.3">
      <c r="A172" s="62" t="s">
        <v>758</v>
      </c>
      <c r="B172" s="63" t="s">
        <v>759</v>
      </c>
      <c r="C172" s="64">
        <v>0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f>SUM(I173+I178)</f>
        <v>111387264.59999999</v>
      </c>
      <c r="J172" s="65">
        <v>0</v>
      </c>
      <c r="K172" s="62" t="s">
        <v>758</v>
      </c>
      <c r="L172" s="66" t="s">
        <v>585</v>
      </c>
      <c r="M172" s="63" t="s">
        <v>759</v>
      </c>
      <c r="N172" s="64">
        <v>0</v>
      </c>
      <c r="O172" s="64">
        <v>0</v>
      </c>
      <c r="P172" s="64">
        <v>0</v>
      </c>
      <c r="Q172" s="64">
        <f>SUM(Q173+Q178)</f>
        <v>105677546.34</v>
      </c>
      <c r="R172" s="64">
        <f t="shared" si="22"/>
        <v>5709718.2599999905</v>
      </c>
      <c r="S172" s="6">
        <v>0</v>
      </c>
      <c r="T172" s="3"/>
    </row>
    <row r="173" spans="1:20" x14ac:dyDescent="0.3">
      <c r="A173" s="62" t="s">
        <v>313</v>
      </c>
      <c r="B173" s="63" t="s">
        <v>760</v>
      </c>
      <c r="C173" s="64">
        <v>0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f>SUM(I174)</f>
        <v>79076865.920000002</v>
      </c>
      <c r="J173" s="65">
        <v>0</v>
      </c>
      <c r="K173" s="62" t="s">
        <v>313</v>
      </c>
      <c r="L173" s="66" t="s">
        <v>585</v>
      </c>
      <c r="M173" s="63" t="s">
        <v>760</v>
      </c>
      <c r="N173" s="64">
        <v>0</v>
      </c>
      <c r="O173" s="64">
        <v>0</v>
      </c>
      <c r="P173" s="64">
        <v>0</v>
      </c>
      <c r="Q173" s="64">
        <f>SUM(Q174)</f>
        <v>76853525.840000004</v>
      </c>
      <c r="R173" s="64">
        <f t="shared" si="22"/>
        <v>2223340.0799999982</v>
      </c>
      <c r="S173" s="6">
        <v>0</v>
      </c>
      <c r="T173" s="3"/>
    </row>
    <row r="174" spans="1:20" ht="21.6" x14ac:dyDescent="0.3">
      <c r="A174" s="62" t="s">
        <v>167</v>
      </c>
      <c r="B174" s="63" t="s">
        <v>761</v>
      </c>
      <c r="C174" s="64">
        <v>0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7">
        <f>SUM(I175)</f>
        <v>79076865.920000002</v>
      </c>
      <c r="J174" s="68">
        <v>0</v>
      </c>
      <c r="K174" s="69" t="s">
        <v>167</v>
      </c>
      <c r="L174" s="70" t="s">
        <v>585</v>
      </c>
      <c r="M174" s="71" t="s">
        <v>761</v>
      </c>
      <c r="N174" s="67">
        <v>0</v>
      </c>
      <c r="O174" s="67">
        <v>0</v>
      </c>
      <c r="P174" s="67">
        <v>0</v>
      </c>
      <c r="Q174" s="67">
        <f>SUM(Q175)</f>
        <v>76853525.840000004</v>
      </c>
      <c r="R174" s="64">
        <f t="shared" si="22"/>
        <v>2223340.0799999982</v>
      </c>
      <c r="S174" s="6">
        <v>0</v>
      </c>
      <c r="T174" s="3"/>
    </row>
    <row r="175" spans="1:20" x14ac:dyDescent="0.3">
      <c r="A175" s="62" t="s">
        <v>247</v>
      </c>
      <c r="B175" s="63" t="s">
        <v>762</v>
      </c>
      <c r="C175" s="64">
        <v>0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7">
        <f>SUM(I176:I177)</f>
        <v>79076865.920000002</v>
      </c>
      <c r="J175" s="68">
        <v>0</v>
      </c>
      <c r="K175" s="69" t="s">
        <v>247</v>
      </c>
      <c r="L175" s="70" t="s">
        <v>585</v>
      </c>
      <c r="M175" s="71" t="s">
        <v>762</v>
      </c>
      <c r="N175" s="67">
        <v>0</v>
      </c>
      <c r="O175" s="67">
        <v>0</v>
      </c>
      <c r="P175" s="67">
        <v>0</v>
      </c>
      <c r="Q175" s="67">
        <f>SUM(Q176:Q177)</f>
        <v>76853525.840000004</v>
      </c>
      <c r="R175" s="64">
        <f t="shared" si="22"/>
        <v>2223340.0799999982</v>
      </c>
      <c r="S175" s="6">
        <v>0</v>
      </c>
      <c r="T175" s="3"/>
    </row>
    <row r="176" spans="1:20" ht="31.8" x14ac:dyDescent="0.3">
      <c r="A176" s="62" t="s">
        <v>705</v>
      </c>
      <c r="B176" s="63" t="s">
        <v>763</v>
      </c>
      <c r="C176" s="64">
        <v>0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7">
        <v>62431217.380000003</v>
      </c>
      <c r="J176" s="68">
        <v>0</v>
      </c>
      <c r="K176" s="69" t="s">
        <v>705</v>
      </c>
      <c r="L176" s="70" t="s">
        <v>585</v>
      </c>
      <c r="M176" s="71" t="s">
        <v>763</v>
      </c>
      <c r="N176" s="67">
        <v>0</v>
      </c>
      <c r="O176" s="67">
        <v>0</v>
      </c>
      <c r="P176" s="67">
        <v>0</v>
      </c>
      <c r="Q176" s="67">
        <v>60207877.299999997</v>
      </c>
      <c r="R176" s="64">
        <f t="shared" si="22"/>
        <v>2223340.0800000057</v>
      </c>
      <c r="S176" s="6">
        <v>0</v>
      </c>
      <c r="T176" s="3"/>
    </row>
    <row r="177" spans="1:20" x14ac:dyDescent="0.3">
      <c r="A177" s="62" t="s">
        <v>707</v>
      </c>
      <c r="B177" s="63" t="s">
        <v>764</v>
      </c>
      <c r="C177" s="64">
        <v>0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7">
        <v>16645648.539999999</v>
      </c>
      <c r="J177" s="68">
        <v>0</v>
      </c>
      <c r="K177" s="69" t="s">
        <v>707</v>
      </c>
      <c r="L177" s="70" t="s">
        <v>585</v>
      </c>
      <c r="M177" s="71" t="s">
        <v>764</v>
      </c>
      <c r="N177" s="67">
        <v>0</v>
      </c>
      <c r="O177" s="67">
        <v>0</v>
      </c>
      <c r="P177" s="67">
        <v>0</v>
      </c>
      <c r="Q177" s="67">
        <v>16645648.539999999</v>
      </c>
      <c r="R177" s="64">
        <f t="shared" si="22"/>
        <v>0</v>
      </c>
      <c r="S177" s="6">
        <v>0</v>
      </c>
      <c r="T177" s="3"/>
    </row>
    <row r="178" spans="1:20" x14ac:dyDescent="0.3">
      <c r="A178" s="62" t="s">
        <v>332</v>
      </c>
      <c r="B178" s="63" t="s">
        <v>765</v>
      </c>
      <c r="C178" s="64">
        <v>0</v>
      </c>
      <c r="D178" s="64">
        <v>0</v>
      </c>
      <c r="E178" s="64">
        <v>0</v>
      </c>
      <c r="F178" s="64">
        <v>0</v>
      </c>
      <c r="G178" s="64">
        <v>0</v>
      </c>
      <c r="H178" s="64">
        <v>0</v>
      </c>
      <c r="I178" s="64">
        <f>SUM(I179+I186+I189)</f>
        <v>32310398.68</v>
      </c>
      <c r="J178" s="65">
        <v>0</v>
      </c>
      <c r="K178" s="62" t="s">
        <v>332</v>
      </c>
      <c r="L178" s="66" t="s">
        <v>585</v>
      </c>
      <c r="M178" s="63" t="s">
        <v>765</v>
      </c>
      <c r="N178" s="64">
        <v>0</v>
      </c>
      <c r="O178" s="64">
        <v>0</v>
      </c>
      <c r="P178" s="64">
        <v>0</v>
      </c>
      <c r="Q178" s="64">
        <f>SUM(Q179+Q186+Q189)</f>
        <v>28824020.5</v>
      </c>
      <c r="R178" s="64">
        <f t="shared" si="22"/>
        <v>3486378.1799999997</v>
      </c>
      <c r="S178" s="6">
        <v>0</v>
      </c>
      <c r="T178" s="3"/>
    </row>
    <row r="179" spans="1:20" ht="42" x14ac:dyDescent="0.3">
      <c r="A179" s="62" t="s">
        <v>40</v>
      </c>
      <c r="B179" s="63" t="s">
        <v>766</v>
      </c>
      <c r="C179" s="64">
        <v>0</v>
      </c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7">
        <f>SUM(I180+I183)</f>
        <v>31414566.5</v>
      </c>
      <c r="J179" s="68">
        <v>0</v>
      </c>
      <c r="K179" s="69" t="s">
        <v>40</v>
      </c>
      <c r="L179" s="70" t="s">
        <v>585</v>
      </c>
      <c r="M179" s="71" t="s">
        <v>766</v>
      </c>
      <c r="N179" s="67">
        <v>0</v>
      </c>
      <c r="O179" s="67">
        <v>0</v>
      </c>
      <c r="P179" s="67">
        <v>0</v>
      </c>
      <c r="Q179" s="67">
        <f>SUM(Q180+Q183)</f>
        <v>27940819.170000002</v>
      </c>
      <c r="R179" s="64">
        <f t="shared" si="22"/>
        <v>3473747.3299999982</v>
      </c>
      <c r="S179" s="6">
        <v>0</v>
      </c>
      <c r="T179" s="3"/>
    </row>
    <row r="180" spans="1:20" x14ac:dyDescent="0.3">
      <c r="A180" s="62" t="s">
        <v>118</v>
      </c>
      <c r="B180" s="63" t="s">
        <v>767</v>
      </c>
      <c r="C180" s="64">
        <v>0</v>
      </c>
      <c r="D180" s="64">
        <v>0</v>
      </c>
      <c r="E180" s="64">
        <v>0</v>
      </c>
      <c r="F180" s="64">
        <v>0</v>
      </c>
      <c r="G180" s="64">
        <v>0</v>
      </c>
      <c r="H180" s="64">
        <v>0</v>
      </c>
      <c r="I180" s="67">
        <f>SUM(I181:I182)</f>
        <v>30362417.84</v>
      </c>
      <c r="J180" s="68">
        <v>0</v>
      </c>
      <c r="K180" s="69" t="s">
        <v>118</v>
      </c>
      <c r="L180" s="70" t="s">
        <v>585</v>
      </c>
      <c r="M180" s="71" t="s">
        <v>767</v>
      </c>
      <c r="N180" s="67">
        <v>0</v>
      </c>
      <c r="O180" s="67">
        <v>0</v>
      </c>
      <c r="P180" s="67">
        <v>0</v>
      </c>
      <c r="Q180" s="67">
        <f>SUM(Q181:Q182)</f>
        <v>27019977.960000001</v>
      </c>
      <c r="R180" s="64">
        <f t="shared" si="22"/>
        <v>3342439.879999999</v>
      </c>
      <c r="S180" s="6">
        <v>0</v>
      </c>
      <c r="T180" s="3"/>
    </row>
    <row r="181" spans="1:20" x14ac:dyDescent="0.3">
      <c r="A181" s="62" t="s">
        <v>651</v>
      </c>
      <c r="B181" s="63" t="s">
        <v>768</v>
      </c>
      <c r="C181" s="64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7">
        <v>23360523.289999999</v>
      </c>
      <c r="J181" s="68">
        <v>0</v>
      </c>
      <c r="K181" s="69" t="s">
        <v>651</v>
      </c>
      <c r="L181" s="70" t="s">
        <v>585</v>
      </c>
      <c r="M181" s="71" t="s">
        <v>768</v>
      </c>
      <c r="N181" s="67">
        <v>0</v>
      </c>
      <c r="O181" s="67">
        <v>0</v>
      </c>
      <c r="P181" s="67">
        <v>0</v>
      </c>
      <c r="Q181" s="67">
        <v>23360523.289999999</v>
      </c>
      <c r="R181" s="64">
        <f t="shared" si="22"/>
        <v>0</v>
      </c>
      <c r="S181" s="6">
        <v>0</v>
      </c>
      <c r="T181" s="3"/>
    </row>
    <row r="182" spans="1:20" ht="31.8" x14ac:dyDescent="0.3">
      <c r="A182" s="62" t="s">
        <v>653</v>
      </c>
      <c r="B182" s="63" t="s">
        <v>769</v>
      </c>
      <c r="C182" s="64">
        <v>0</v>
      </c>
      <c r="D182" s="64">
        <v>0</v>
      </c>
      <c r="E182" s="64">
        <v>0</v>
      </c>
      <c r="F182" s="64">
        <v>0</v>
      </c>
      <c r="G182" s="64">
        <v>0</v>
      </c>
      <c r="H182" s="64">
        <v>0</v>
      </c>
      <c r="I182" s="67">
        <v>7001894.5499999998</v>
      </c>
      <c r="J182" s="68">
        <v>0</v>
      </c>
      <c r="K182" s="69" t="s">
        <v>653</v>
      </c>
      <c r="L182" s="70" t="s">
        <v>585</v>
      </c>
      <c r="M182" s="71" t="s">
        <v>769</v>
      </c>
      <c r="N182" s="67">
        <v>0</v>
      </c>
      <c r="O182" s="67">
        <v>0</v>
      </c>
      <c r="P182" s="67">
        <v>0</v>
      </c>
      <c r="Q182" s="67">
        <v>3659454.67</v>
      </c>
      <c r="R182" s="64">
        <f t="shared" si="22"/>
        <v>3342439.88</v>
      </c>
      <c r="S182" s="6">
        <v>0</v>
      </c>
      <c r="T182" s="3"/>
    </row>
    <row r="183" spans="1:20" ht="21.6" x14ac:dyDescent="0.3">
      <c r="A183" s="62" t="s">
        <v>41</v>
      </c>
      <c r="B183" s="63" t="s">
        <v>770</v>
      </c>
      <c r="C183" s="64">
        <v>0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7">
        <f>SUM(I184:I185)</f>
        <v>1052148.6600000001</v>
      </c>
      <c r="J183" s="68">
        <v>0</v>
      </c>
      <c r="K183" s="69" t="s">
        <v>41</v>
      </c>
      <c r="L183" s="70" t="s">
        <v>585</v>
      </c>
      <c r="M183" s="71" t="s">
        <v>770</v>
      </c>
      <c r="N183" s="67">
        <v>0</v>
      </c>
      <c r="O183" s="67">
        <v>0</v>
      </c>
      <c r="P183" s="67">
        <v>0</v>
      </c>
      <c r="Q183" s="67">
        <f>SUM(Q184:Q185)</f>
        <v>920841.21000000008</v>
      </c>
      <c r="R183" s="64">
        <f t="shared" si="22"/>
        <v>131307.45000000007</v>
      </c>
      <c r="S183" s="6">
        <v>0</v>
      </c>
      <c r="T183" s="3"/>
    </row>
    <row r="184" spans="1:20" x14ac:dyDescent="0.3">
      <c r="A184" s="62" t="s">
        <v>592</v>
      </c>
      <c r="B184" s="63" t="s">
        <v>771</v>
      </c>
      <c r="C184" s="64">
        <v>0</v>
      </c>
      <c r="D184" s="64">
        <v>0</v>
      </c>
      <c r="E184" s="64">
        <v>0</v>
      </c>
      <c r="F184" s="64">
        <v>0</v>
      </c>
      <c r="G184" s="64">
        <v>0</v>
      </c>
      <c r="H184" s="64">
        <v>0</v>
      </c>
      <c r="I184" s="67">
        <v>808108.66</v>
      </c>
      <c r="J184" s="68">
        <v>0</v>
      </c>
      <c r="K184" s="69" t="s">
        <v>592</v>
      </c>
      <c r="L184" s="70" t="s">
        <v>585</v>
      </c>
      <c r="M184" s="71" t="s">
        <v>771</v>
      </c>
      <c r="N184" s="67">
        <v>0</v>
      </c>
      <c r="O184" s="67">
        <v>0</v>
      </c>
      <c r="P184" s="67">
        <v>0</v>
      </c>
      <c r="Q184" s="67">
        <v>808108.66</v>
      </c>
      <c r="R184" s="64">
        <f t="shared" si="22"/>
        <v>0</v>
      </c>
      <c r="S184" s="6">
        <v>0</v>
      </c>
      <c r="T184" s="3"/>
    </row>
    <row r="185" spans="1:20" ht="31.8" x14ac:dyDescent="0.3">
      <c r="A185" s="62" t="s">
        <v>596</v>
      </c>
      <c r="B185" s="63" t="s">
        <v>772</v>
      </c>
      <c r="C185" s="64">
        <v>0</v>
      </c>
      <c r="D185" s="64">
        <v>0</v>
      </c>
      <c r="E185" s="64">
        <v>0</v>
      </c>
      <c r="F185" s="64">
        <v>0</v>
      </c>
      <c r="G185" s="64">
        <v>0</v>
      </c>
      <c r="H185" s="64">
        <v>0</v>
      </c>
      <c r="I185" s="67">
        <v>244040</v>
      </c>
      <c r="J185" s="68">
        <v>0</v>
      </c>
      <c r="K185" s="69" t="s">
        <v>596</v>
      </c>
      <c r="L185" s="70" t="s">
        <v>585</v>
      </c>
      <c r="M185" s="71" t="s">
        <v>772</v>
      </c>
      <c r="N185" s="67">
        <v>0</v>
      </c>
      <c r="O185" s="67">
        <v>0</v>
      </c>
      <c r="P185" s="67">
        <v>0</v>
      </c>
      <c r="Q185" s="67">
        <v>112732.55</v>
      </c>
      <c r="R185" s="64">
        <f t="shared" si="22"/>
        <v>131307.45000000001</v>
      </c>
      <c r="S185" s="6">
        <v>0</v>
      </c>
      <c r="T185" s="3"/>
    </row>
    <row r="186" spans="1:20" ht="21.6" x14ac:dyDescent="0.3">
      <c r="A186" s="62" t="s">
        <v>599</v>
      </c>
      <c r="B186" s="63" t="s">
        <v>773</v>
      </c>
      <c r="C186" s="64">
        <v>0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7">
        <f>SUM(I187)</f>
        <v>867768.83</v>
      </c>
      <c r="J186" s="68">
        <v>0</v>
      </c>
      <c r="K186" s="69" t="s">
        <v>599</v>
      </c>
      <c r="L186" s="70" t="s">
        <v>585</v>
      </c>
      <c r="M186" s="71" t="s">
        <v>773</v>
      </c>
      <c r="N186" s="67">
        <v>0</v>
      </c>
      <c r="O186" s="67">
        <v>0</v>
      </c>
      <c r="P186" s="67">
        <v>0</v>
      </c>
      <c r="Q186" s="67">
        <f>SUM(Q187)</f>
        <v>867768.83</v>
      </c>
      <c r="R186" s="64">
        <f t="shared" si="22"/>
        <v>0</v>
      </c>
      <c r="S186" s="6">
        <v>0</v>
      </c>
      <c r="T186" s="3"/>
    </row>
    <row r="187" spans="1:20" ht="21.6" x14ac:dyDescent="0.3">
      <c r="A187" s="62" t="s">
        <v>52</v>
      </c>
      <c r="B187" s="63" t="s">
        <v>774</v>
      </c>
      <c r="C187" s="64">
        <v>0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7">
        <f>SUM(I188)</f>
        <v>867768.83</v>
      </c>
      <c r="J187" s="68">
        <v>0</v>
      </c>
      <c r="K187" s="69" t="s">
        <v>52</v>
      </c>
      <c r="L187" s="70" t="s">
        <v>585</v>
      </c>
      <c r="M187" s="71" t="s">
        <v>774</v>
      </c>
      <c r="N187" s="67">
        <v>0</v>
      </c>
      <c r="O187" s="67">
        <v>0</v>
      </c>
      <c r="P187" s="67">
        <v>0</v>
      </c>
      <c r="Q187" s="67">
        <f>SUM(Q188)</f>
        <v>867768.83</v>
      </c>
      <c r="R187" s="64">
        <f t="shared" si="22"/>
        <v>0</v>
      </c>
      <c r="S187" s="6">
        <v>0</v>
      </c>
      <c r="T187" s="3"/>
    </row>
    <row r="188" spans="1:20" x14ac:dyDescent="0.3">
      <c r="A188" s="62" t="s">
        <v>602</v>
      </c>
      <c r="B188" s="63" t="s">
        <v>775</v>
      </c>
      <c r="C188" s="64">
        <v>0</v>
      </c>
      <c r="D188" s="64">
        <v>0</v>
      </c>
      <c r="E188" s="64">
        <v>0</v>
      </c>
      <c r="F188" s="64">
        <v>0</v>
      </c>
      <c r="G188" s="64">
        <v>0</v>
      </c>
      <c r="H188" s="64">
        <v>0</v>
      </c>
      <c r="I188" s="67">
        <v>867768.83</v>
      </c>
      <c r="J188" s="68">
        <v>0</v>
      </c>
      <c r="K188" s="69" t="s">
        <v>602</v>
      </c>
      <c r="L188" s="70" t="s">
        <v>585</v>
      </c>
      <c r="M188" s="71" t="s">
        <v>775</v>
      </c>
      <c r="N188" s="67">
        <v>0</v>
      </c>
      <c r="O188" s="67">
        <v>0</v>
      </c>
      <c r="P188" s="67">
        <v>0</v>
      </c>
      <c r="Q188" s="67">
        <v>867768.83</v>
      </c>
      <c r="R188" s="64">
        <f t="shared" si="22"/>
        <v>0</v>
      </c>
      <c r="S188" s="6">
        <v>0</v>
      </c>
      <c r="T188" s="3"/>
    </row>
    <row r="189" spans="1:20" x14ac:dyDescent="0.3">
      <c r="A189" s="62" t="s">
        <v>76</v>
      </c>
      <c r="B189" s="63" t="s">
        <v>776</v>
      </c>
      <c r="C189" s="64">
        <v>0</v>
      </c>
      <c r="D189" s="64">
        <v>0</v>
      </c>
      <c r="E189" s="64">
        <v>0</v>
      </c>
      <c r="F189" s="64">
        <v>0</v>
      </c>
      <c r="G189" s="64">
        <v>0</v>
      </c>
      <c r="H189" s="64">
        <v>0</v>
      </c>
      <c r="I189" s="67">
        <f>SUM(I190)</f>
        <v>28063.35</v>
      </c>
      <c r="J189" s="68">
        <v>0</v>
      </c>
      <c r="K189" s="69" t="s">
        <v>76</v>
      </c>
      <c r="L189" s="70" t="s">
        <v>585</v>
      </c>
      <c r="M189" s="71" t="s">
        <v>776</v>
      </c>
      <c r="N189" s="67">
        <v>0</v>
      </c>
      <c r="O189" s="67">
        <v>0</v>
      </c>
      <c r="P189" s="67">
        <v>0</v>
      </c>
      <c r="Q189" s="67">
        <f>SUM(Q190)</f>
        <v>15432.5</v>
      </c>
      <c r="R189" s="64">
        <f t="shared" si="22"/>
        <v>12630.849999999999</v>
      </c>
      <c r="S189" s="6">
        <v>0</v>
      </c>
      <c r="T189" s="3"/>
    </row>
    <row r="190" spans="1:20" x14ac:dyDescent="0.3">
      <c r="A190" s="62" t="s">
        <v>77</v>
      </c>
      <c r="B190" s="63" t="s">
        <v>777</v>
      </c>
      <c r="C190" s="64">
        <v>0</v>
      </c>
      <c r="D190" s="64">
        <v>0</v>
      </c>
      <c r="E190" s="64">
        <v>0</v>
      </c>
      <c r="F190" s="64">
        <v>0</v>
      </c>
      <c r="G190" s="64">
        <v>0</v>
      </c>
      <c r="H190" s="64">
        <v>0</v>
      </c>
      <c r="I190" s="67">
        <f>SUM(I191:I192)</f>
        <v>28063.35</v>
      </c>
      <c r="J190" s="68">
        <v>0</v>
      </c>
      <c r="K190" s="69" t="s">
        <v>77</v>
      </c>
      <c r="L190" s="70" t="s">
        <v>585</v>
      </c>
      <c r="M190" s="71" t="s">
        <v>777</v>
      </c>
      <c r="N190" s="67">
        <v>0</v>
      </c>
      <c r="O190" s="67">
        <v>0</v>
      </c>
      <c r="P190" s="67">
        <v>0</v>
      </c>
      <c r="Q190" s="67">
        <f>SUM(Q191:Q192)</f>
        <v>15432.5</v>
      </c>
      <c r="R190" s="64">
        <f t="shared" si="22"/>
        <v>12630.849999999999</v>
      </c>
      <c r="S190" s="6">
        <v>0</v>
      </c>
      <c r="T190" s="3"/>
    </row>
    <row r="191" spans="1:20" x14ac:dyDescent="0.3">
      <c r="A191" s="62" t="s">
        <v>623</v>
      </c>
      <c r="B191" s="63" t="s">
        <v>778</v>
      </c>
      <c r="C191" s="64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7">
        <v>20000</v>
      </c>
      <c r="J191" s="68">
        <v>0</v>
      </c>
      <c r="K191" s="69" t="s">
        <v>623</v>
      </c>
      <c r="L191" s="70" t="s">
        <v>585</v>
      </c>
      <c r="M191" s="71" t="s">
        <v>778</v>
      </c>
      <c r="N191" s="67">
        <v>0</v>
      </c>
      <c r="O191" s="67">
        <v>0</v>
      </c>
      <c r="P191" s="67">
        <v>0</v>
      </c>
      <c r="Q191" s="67">
        <v>15432</v>
      </c>
      <c r="R191" s="64">
        <f t="shared" si="22"/>
        <v>4568</v>
      </c>
      <c r="S191" s="6">
        <v>0</v>
      </c>
      <c r="T191" s="3"/>
    </row>
    <row r="192" spans="1:20" x14ac:dyDescent="0.3">
      <c r="A192" s="62" t="s">
        <v>625</v>
      </c>
      <c r="B192" s="63" t="s">
        <v>779</v>
      </c>
      <c r="C192" s="64">
        <v>0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7">
        <v>8063.35</v>
      </c>
      <c r="J192" s="68">
        <v>0</v>
      </c>
      <c r="K192" s="69" t="s">
        <v>625</v>
      </c>
      <c r="L192" s="70" t="s">
        <v>585</v>
      </c>
      <c r="M192" s="71" t="s">
        <v>779</v>
      </c>
      <c r="N192" s="67">
        <v>0</v>
      </c>
      <c r="O192" s="67">
        <v>0</v>
      </c>
      <c r="P192" s="67">
        <v>0</v>
      </c>
      <c r="Q192" s="67">
        <v>0.5</v>
      </c>
      <c r="R192" s="64">
        <f t="shared" si="22"/>
        <v>8062.85</v>
      </c>
      <c r="S192" s="6">
        <v>0</v>
      </c>
      <c r="T192" s="3"/>
    </row>
    <row r="193" spans="1:20" x14ac:dyDescent="0.3">
      <c r="A193" s="62" t="s">
        <v>780</v>
      </c>
      <c r="B193" s="63" t="s">
        <v>781</v>
      </c>
      <c r="C193" s="64">
        <v>0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f>SUM(I194+I203)</f>
        <v>17507687.210000001</v>
      </c>
      <c r="J193" s="65">
        <v>0</v>
      </c>
      <c r="K193" s="62" t="s">
        <v>780</v>
      </c>
      <c r="L193" s="66" t="s">
        <v>585</v>
      </c>
      <c r="M193" s="63" t="s">
        <v>781</v>
      </c>
      <c r="N193" s="64">
        <v>0</v>
      </c>
      <c r="O193" s="64">
        <v>0</v>
      </c>
      <c r="P193" s="64">
        <v>0</v>
      </c>
      <c r="Q193" s="64">
        <f>SUM(Q194+Q203)</f>
        <v>17330483.510000002</v>
      </c>
      <c r="R193" s="64">
        <f t="shared" si="22"/>
        <v>177203.69999999925</v>
      </c>
      <c r="S193" s="6">
        <v>0</v>
      </c>
      <c r="T193" s="3"/>
    </row>
    <row r="194" spans="1:20" x14ac:dyDescent="0.3">
      <c r="A194" s="62" t="s">
        <v>184</v>
      </c>
      <c r="B194" s="63" t="s">
        <v>782</v>
      </c>
      <c r="C194" s="64">
        <v>0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f>SUM(I195+I198)</f>
        <v>15774666.710000001</v>
      </c>
      <c r="J194" s="65">
        <v>0</v>
      </c>
      <c r="K194" s="62" t="s">
        <v>184</v>
      </c>
      <c r="L194" s="66" t="s">
        <v>585</v>
      </c>
      <c r="M194" s="63" t="s">
        <v>782</v>
      </c>
      <c r="N194" s="64">
        <v>0</v>
      </c>
      <c r="O194" s="64">
        <v>0</v>
      </c>
      <c r="P194" s="64">
        <v>0</v>
      </c>
      <c r="Q194" s="64">
        <f>SUM(Q195+Q198)</f>
        <v>15714886.710000001</v>
      </c>
      <c r="R194" s="64">
        <f t="shared" si="22"/>
        <v>59780</v>
      </c>
      <c r="S194" s="6">
        <v>0</v>
      </c>
      <c r="T194" s="3"/>
    </row>
    <row r="195" spans="1:20" ht="21.6" x14ac:dyDescent="0.3">
      <c r="A195" s="62" t="s">
        <v>599</v>
      </c>
      <c r="B195" s="63" t="s">
        <v>783</v>
      </c>
      <c r="C195" s="64">
        <v>0</v>
      </c>
      <c r="D195" s="64">
        <v>0</v>
      </c>
      <c r="E195" s="64">
        <v>0</v>
      </c>
      <c r="F195" s="64">
        <v>0</v>
      </c>
      <c r="G195" s="64">
        <v>0</v>
      </c>
      <c r="H195" s="64">
        <v>0</v>
      </c>
      <c r="I195" s="67">
        <f>SUM(I196)</f>
        <v>124328</v>
      </c>
      <c r="J195" s="68">
        <v>0</v>
      </c>
      <c r="K195" s="69" t="s">
        <v>599</v>
      </c>
      <c r="L195" s="70" t="s">
        <v>585</v>
      </c>
      <c r="M195" s="71" t="s">
        <v>783</v>
      </c>
      <c r="N195" s="67">
        <v>0</v>
      </c>
      <c r="O195" s="67">
        <v>0</v>
      </c>
      <c r="P195" s="67">
        <v>0</v>
      </c>
      <c r="Q195" s="67">
        <f>SUM(Q196)</f>
        <v>64548</v>
      </c>
      <c r="R195" s="64">
        <f t="shared" si="22"/>
        <v>59780</v>
      </c>
      <c r="S195" s="6">
        <v>0</v>
      </c>
      <c r="T195" s="3"/>
    </row>
    <row r="196" spans="1:20" ht="21.6" x14ac:dyDescent="0.3">
      <c r="A196" s="62" t="s">
        <v>52</v>
      </c>
      <c r="B196" s="63" t="s">
        <v>784</v>
      </c>
      <c r="C196" s="64">
        <v>0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7">
        <f>SUM(I197)</f>
        <v>124328</v>
      </c>
      <c r="J196" s="68">
        <v>0</v>
      </c>
      <c r="K196" s="69" t="s">
        <v>52</v>
      </c>
      <c r="L196" s="70" t="s">
        <v>585</v>
      </c>
      <c r="M196" s="71" t="s">
        <v>784</v>
      </c>
      <c r="N196" s="67">
        <v>0</v>
      </c>
      <c r="O196" s="67">
        <v>0</v>
      </c>
      <c r="P196" s="67">
        <v>0</v>
      </c>
      <c r="Q196" s="67">
        <f>SUM(Q197)</f>
        <v>64548</v>
      </c>
      <c r="R196" s="64">
        <f t="shared" si="22"/>
        <v>59780</v>
      </c>
      <c r="S196" s="6">
        <v>0</v>
      </c>
      <c r="T196" s="3"/>
    </row>
    <row r="197" spans="1:20" x14ac:dyDescent="0.3">
      <c r="A197" s="62" t="s">
        <v>602</v>
      </c>
      <c r="B197" s="63" t="s">
        <v>785</v>
      </c>
      <c r="C197" s="64">
        <v>0</v>
      </c>
      <c r="D197" s="64">
        <v>0</v>
      </c>
      <c r="E197" s="64">
        <v>0</v>
      </c>
      <c r="F197" s="64">
        <v>0</v>
      </c>
      <c r="G197" s="64">
        <v>0</v>
      </c>
      <c r="H197" s="64">
        <v>0</v>
      </c>
      <c r="I197" s="67">
        <v>124328</v>
      </c>
      <c r="J197" s="68">
        <v>0</v>
      </c>
      <c r="K197" s="69" t="s">
        <v>602</v>
      </c>
      <c r="L197" s="70" t="s">
        <v>585</v>
      </c>
      <c r="M197" s="71" t="s">
        <v>785</v>
      </c>
      <c r="N197" s="67">
        <v>0</v>
      </c>
      <c r="O197" s="67">
        <v>0</v>
      </c>
      <c r="P197" s="67">
        <v>0</v>
      </c>
      <c r="Q197" s="67">
        <v>64548</v>
      </c>
      <c r="R197" s="64">
        <f t="shared" si="22"/>
        <v>59780</v>
      </c>
      <c r="S197" s="6">
        <v>0</v>
      </c>
      <c r="T197" s="3"/>
    </row>
    <row r="198" spans="1:20" x14ac:dyDescent="0.3">
      <c r="A198" s="62" t="s">
        <v>175</v>
      </c>
      <c r="B198" s="63" t="s">
        <v>786</v>
      </c>
      <c r="C198" s="64">
        <v>0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7">
        <f>SUM(I199+I201)</f>
        <v>15650338.710000001</v>
      </c>
      <c r="J198" s="68">
        <v>0</v>
      </c>
      <c r="K198" s="69" t="s">
        <v>175</v>
      </c>
      <c r="L198" s="70" t="s">
        <v>585</v>
      </c>
      <c r="M198" s="71" t="s">
        <v>786</v>
      </c>
      <c r="N198" s="67">
        <v>0</v>
      </c>
      <c r="O198" s="67">
        <v>0</v>
      </c>
      <c r="P198" s="67">
        <v>0</v>
      </c>
      <c r="Q198" s="67">
        <f>SUM(Q199+Q201)</f>
        <v>15650338.710000001</v>
      </c>
      <c r="R198" s="64">
        <f t="shared" si="22"/>
        <v>0</v>
      </c>
      <c r="S198" s="6">
        <v>0</v>
      </c>
      <c r="T198" s="3"/>
    </row>
    <row r="199" spans="1:20" x14ac:dyDescent="0.3">
      <c r="A199" s="62" t="s">
        <v>186</v>
      </c>
      <c r="B199" s="63" t="s">
        <v>787</v>
      </c>
      <c r="C199" s="64">
        <v>0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7">
        <f>SUM(I200)</f>
        <v>230338.71</v>
      </c>
      <c r="J199" s="68">
        <v>0</v>
      </c>
      <c r="K199" s="69" t="s">
        <v>186</v>
      </c>
      <c r="L199" s="70" t="s">
        <v>585</v>
      </c>
      <c r="M199" s="71" t="s">
        <v>787</v>
      </c>
      <c r="N199" s="67">
        <v>0</v>
      </c>
      <c r="O199" s="67">
        <v>0</v>
      </c>
      <c r="P199" s="67">
        <v>0</v>
      </c>
      <c r="Q199" s="67">
        <f>SUM(Q200)</f>
        <v>230338.71</v>
      </c>
      <c r="R199" s="64">
        <f t="shared" ref="R199:R237" si="26">I199-Q199</f>
        <v>0</v>
      </c>
      <c r="S199" s="6">
        <v>0</v>
      </c>
      <c r="T199" s="3"/>
    </row>
    <row r="200" spans="1:20" ht="21.6" x14ac:dyDescent="0.3">
      <c r="A200" s="62" t="s">
        <v>788</v>
      </c>
      <c r="B200" s="63" t="s">
        <v>789</v>
      </c>
      <c r="C200" s="64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7">
        <v>230338.71</v>
      </c>
      <c r="J200" s="68">
        <v>0</v>
      </c>
      <c r="K200" s="69" t="s">
        <v>788</v>
      </c>
      <c r="L200" s="70" t="s">
        <v>585</v>
      </c>
      <c r="M200" s="71" t="s">
        <v>789</v>
      </c>
      <c r="N200" s="67">
        <v>0</v>
      </c>
      <c r="O200" s="67">
        <v>0</v>
      </c>
      <c r="P200" s="67">
        <v>0</v>
      </c>
      <c r="Q200" s="67">
        <v>230338.71</v>
      </c>
      <c r="R200" s="64">
        <f t="shared" si="26"/>
        <v>0</v>
      </c>
      <c r="S200" s="6">
        <v>0</v>
      </c>
      <c r="T200" s="3"/>
    </row>
    <row r="201" spans="1:20" ht="21.6" x14ac:dyDescent="0.3">
      <c r="A201" s="62" t="s">
        <v>176</v>
      </c>
      <c r="B201" s="63" t="s">
        <v>790</v>
      </c>
      <c r="C201" s="64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7">
        <f>SUM(I202)</f>
        <v>15420000</v>
      </c>
      <c r="J201" s="68">
        <v>0</v>
      </c>
      <c r="K201" s="69" t="s">
        <v>176</v>
      </c>
      <c r="L201" s="70" t="s">
        <v>585</v>
      </c>
      <c r="M201" s="71" t="s">
        <v>790</v>
      </c>
      <c r="N201" s="67">
        <v>0</v>
      </c>
      <c r="O201" s="67">
        <v>0</v>
      </c>
      <c r="P201" s="67">
        <v>0</v>
      </c>
      <c r="Q201" s="67">
        <f>SUM(Q202)</f>
        <v>15420000</v>
      </c>
      <c r="R201" s="64">
        <f t="shared" si="26"/>
        <v>0</v>
      </c>
      <c r="S201" s="6">
        <v>0</v>
      </c>
      <c r="T201" s="3"/>
    </row>
    <row r="202" spans="1:20" ht="21.6" x14ac:dyDescent="0.3">
      <c r="A202" s="62" t="s">
        <v>617</v>
      </c>
      <c r="B202" s="63" t="s">
        <v>791</v>
      </c>
      <c r="C202" s="64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7">
        <v>15420000</v>
      </c>
      <c r="J202" s="68">
        <v>0</v>
      </c>
      <c r="K202" s="69" t="s">
        <v>617</v>
      </c>
      <c r="L202" s="70" t="s">
        <v>585</v>
      </c>
      <c r="M202" s="71" t="s">
        <v>791</v>
      </c>
      <c r="N202" s="67">
        <v>0</v>
      </c>
      <c r="O202" s="67">
        <v>0</v>
      </c>
      <c r="P202" s="67">
        <v>0</v>
      </c>
      <c r="Q202" s="67">
        <v>15420000</v>
      </c>
      <c r="R202" s="64">
        <f t="shared" si="26"/>
        <v>0</v>
      </c>
      <c r="S202" s="6">
        <v>0</v>
      </c>
      <c r="T202" s="3"/>
    </row>
    <row r="203" spans="1:20" x14ac:dyDescent="0.3">
      <c r="A203" s="62" t="s">
        <v>195</v>
      </c>
      <c r="B203" s="63" t="s">
        <v>792</v>
      </c>
      <c r="C203" s="64">
        <v>0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f>SUM(I204+I209)</f>
        <v>1733020.5</v>
      </c>
      <c r="J203" s="65">
        <v>0</v>
      </c>
      <c r="K203" s="62" t="s">
        <v>195</v>
      </c>
      <c r="L203" s="66" t="s">
        <v>585</v>
      </c>
      <c r="M203" s="63" t="s">
        <v>792</v>
      </c>
      <c r="N203" s="64">
        <v>0</v>
      </c>
      <c r="O203" s="64">
        <v>0</v>
      </c>
      <c r="P203" s="64">
        <v>0</v>
      </c>
      <c r="Q203" s="64">
        <f>SUM(Q204+Q209)</f>
        <v>1615596.7999999998</v>
      </c>
      <c r="R203" s="64">
        <f t="shared" si="26"/>
        <v>117423.70000000019</v>
      </c>
      <c r="S203" s="6">
        <v>0</v>
      </c>
      <c r="T203" s="3"/>
    </row>
    <row r="204" spans="1:20" x14ac:dyDescent="0.3">
      <c r="A204" s="62" t="s">
        <v>175</v>
      </c>
      <c r="B204" s="63" t="s">
        <v>793</v>
      </c>
      <c r="C204" s="64">
        <v>0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7">
        <f>SUM(I205+I207)</f>
        <v>1718620.5</v>
      </c>
      <c r="J204" s="68">
        <v>0</v>
      </c>
      <c r="K204" s="69" t="s">
        <v>175</v>
      </c>
      <c r="L204" s="70" t="s">
        <v>585</v>
      </c>
      <c r="M204" s="71" t="s">
        <v>793</v>
      </c>
      <c r="N204" s="67">
        <v>0</v>
      </c>
      <c r="O204" s="67">
        <v>0</v>
      </c>
      <c r="P204" s="67">
        <v>0</v>
      </c>
      <c r="Q204" s="67">
        <f>SUM(Q205+Q207)</f>
        <v>1602341.4</v>
      </c>
      <c r="R204" s="67">
        <f t="shared" si="26"/>
        <v>116279.10000000009</v>
      </c>
      <c r="S204" s="6">
        <v>0</v>
      </c>
      <c r="T204" s="3"/>
    </row>
    <row r="205" spans="1:20" x14ac:dyDescent="0.3">
      <c r="A205" s="62" t="s">
        <v>186</v>
      </c>
      <c r="B205" s="63" t="s">
        <v>794</v>
      </c>
      <c r="C205" s="64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7">
        <f>SUM(I206)</f>
        <v>1137225</v>
      </c>
      <c r="J205" s="68">
        <v>0</v>
      </c>
      <c r="K205" s="69" t="s">
        <v>186</v>
      </c>
      <c r="L205" s="70" t="s">
        <v>585</v>
      </c>
      <c r="M205" s="71" t="s">
        <v>794</v>
      </c>
      <c r="N205" s="67">
        <v>0</v>
      </c>
      <c r="O205" s="67">
        <v>0</v>
      </c>
      <c r="P205" s="67">
        <v>0</v>
      </c>
      <c r="Q205" s="67">
        <f>SUM(Q206)</f>
        <v>1137225</v>
      </c>
      <c r="R205" s="67">
        <f t="shared" si="26"/>
        <v>0</v>
      </c>
      <c r="S205" s="6">
        <v>0</v>
      </c>
      <c r="T205" s="3"/>
    </row>
    <row r="206" spans="1:20" ht="21.6" x14ac:dyDescent="0.3">
      <c r="A206" s="62" t="s">
        <v>788</v>
      </c>
      <c r="B206" s="63" t="s">
        <v>795</v>
      </c>
      <c r="C206" s="64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7">
        <v>1137225</v>
      </c>
      <c r="J206" s="68">
        <v>0</v>
      </c>
      <c r="K206" s="69" t="s">
        <v>788</v>
      </c>
      <c r="L206" s="70" t="s">
        <v>585</v>
      </c>
      <c r="M206" s="71" t="s">
        <v>795</v>
      </c>
      <c r="N206" s="67">
        <v>0</v>
      </c>
      <c r="O206" s="67">
        <v>0</v>
      </c>
      <c r="P206" s="67">
        <v>0</v>
      </c>
      <c r="Q206" s="67">
        <v>1137225</v>
      </c>
      <c r="R206" s="67">
        <f t="shared" si="26"/>
        <v>0</v>
      </c>
      <c r="S206" s="6">
        <v>0</v>
      </c>
      <c r="T206" s="3"/>
    </row>
    <row r="207" spans="1:20" ht="21.6" x14ac:dyDescent="0.3">
      <c r="A207" s="62" t="s">
        <v>176</v>
      </c>
      <c r="B207" s="63" t="s">
        <v>796</v>
      </c>
      <c r="C207" s="64">
        <v>0</v>
      </c>
      <c r="D207" s="64">
        <v>0</v>
      </c>
      <c r="E207" s="64">
        <v>0</v>
      </c>
      <c r="F207" s="64">
        <v>0</v>
      </c>
      <c r="G207" s="64">
        <v>0</v>
      </c>
      <c r="H207" s="64">
        <v>0</v>
      </c>
      <c r="I207" s="67">
        <f>SUM(I208)</f>
        <v>581395.5</v>
      </c>
      <c r="J207" s="68">
        <v>0</v>
      </c>
      <c r="K207" s="69" t="s">
        <v>176</v>
      </c>
      <c r="L207" s="70" t="s">
        <v>585</v>
      </c>
      <c r="M207" s="71" t="s">
        <v>796</v>
      </c>
      <c r="N207" s="67">
        <v>0</v>
      </c>
      <c r="O207" s="67">
        <v>0</v>
      </c>
      <c r="P207" s="67">
        <v>0</v>
      </c>
      <c r="Q207" s="67">
        <f>SUM(Q208)</f>
        <v>465116.4</v>
      </c>
      <c r="R207" s="67">
        <f t="shared" si="26"/>
        <v>116279.09999999998</v>
      </c>
      <c r="S207" s="6">
        <v>0</v>
      </c>
      <c r="T207" s="3"/>
    </row>
    <row r="208" spans="1:20" x14ac:dyDescent="0.3">
      <c r="A208" s="62" t="s">
        <v>797</v>
      </c>
      <c r="B208" s="63" t="s">
        <v>798</v>
      </c>
      <c r="C208" s="64">
        <v>0</v>
      </c>
      <c r="D208" s="64">
        <v>0</v>
      </c>
      <c r="E208" s="64">
        <v>0</v>
      </c>
      <c r="F208" s="64">
        <v>0</v>
      </c>
      <c r="G208" s="64">
        <v>0</v>
      </c>
      <c r="H208" s="64">
        <v>0</v>
      </c>
      <c r="I208" s="67">
        <v>581395.5</v>
      </c>
      <c r="J208" s="68">
        <v>0</v>
      </c>
      <c r="K208" s="69" t="s">
        <v>797</v>
      </c>
      <c r="L208" s="70" t="s">
        <v>585</v>
      </c>
      <c r="M208" s="71" t="s">
        <v>798</v>
      </c>
      <c r="N208" s="67">
        <v>0</v>
      </c>
      <c r="O208" s="67">
        <v>0</v>
      </c>
      <c r="P208" s="67">
        <v>0</v>
      </c>
      <c r="Q208" s="67">
        <v>465116.4</v>
      </c>
      <c r="R208" s="67">
        <f t="shared" si="26"/>
        <v>116279.09999999998</v>
      </c>
      <c r="S208" s="6">
        <v>0</v>
      </c>
      <c r="T208" s="3"/>
    </row>
    <row r="209" spans="1:20" ht="21.6" x14ac:dyDescent="0.3">
      <c r="A209" s="62" t="s">
        <v>167</v>
      </c>
      <c r="B209" s="63" t="s">
        <v>799</v>
      </c>
      <c r="C209" s="64">
        <v>0</v>
      </c>
      <c r="D209" s="64">
        <v>0</v>
      </c>
      <c r="E209" s="64">
        <v>0</v>
      </c>
      <c r="F209" s="64">
        <v>0</v>
      </c>
      <c r="G209" s="64">
        <v>0</v>
      </c>
      <c r="H209" s="64">
        <v>0</v>
      </c>
      <c r="I209" s="67">
        <f>SUM(I210)</f>
        <v>14400</v>
      </c>
      <c r="J209" s="68">
        <v>0</v>
      </c>
      <c r="K209" s="69" t="s">
        <v>167</v>
      </c>
      <c r="L209" s="70" t="s">
        <v>585</v>
      </c>
      <c r="M209" s="71" t="s">
        <v>799</v>
      </c>
      <c r="N209" s="67">
        <v>0</v>
      </c>
      <c r="O209" s="67">
        <v>0</v>
      </c>
      <c r="P209" s="67">
        <v>0</v>
      </c>
      <c r="Q209" s="67">
        <f>SUM(Q210)</f>
        <v>13255.4</v>
      </c>
      <c r="R209" s="67">
        <f t="shared" si="26"/>
        <v>1144.6000000000004</v>
      </c>
      <c r="S209" s="6">
        <v>0</v>
      </c>
      <c r="T209" s="3"/>
    </row>
    <row r="210" spans="1:20" x14ac:dyDescent="0.3">
      <c r="A210" s="62" t="s">
        <v>247</v>
      </c>
      <c r="B210" s="63" t="s">
        <v>800</v>
      </c>
      <c r="C210" s="64">
        <v>0</v>
      </c>
      <c r="D210" s="64">
        <v>0</v>
      </c>
      <c r="E210" s="64">
        <v>0</v>
      </c>
      <c r="F210" s="64">
        <v>0</v>
      </c>
      <c r="G210" s="64">
        <v>0</v>
      </c>
      <c r="H210" s="64">
        <v>0</v>
      </c>
      <c r="I210" s="67">
        <f>SUM(I211)</f>
        <v>14400</v>
      </c>
      <c r="J210" s="68">
        <v>0</v>
      </c>
      <c r="K210" s="69" t="s">
        <v>247</v>
      </c>
      <c r="L210" s="70" t="s">
        <v>585</v>
      </c>
      <c r="M210" s="71" t="s">
        <v>800</v>
      </c>
      <c r="N210" s="67">
        <v>0</v>
      </c>
      <c r="O210" s="67">
        <v>0</v>
      </c>
      <c r="P210" s="67">
        <v>0</v>
      </c>
      <c r="Q210" s="67">
        <f>SUM(Q211)</f>
        <v>13255.4</v>
      </c>
      <c r="R210" s="67">
        <f t="shared" si="26"/>
        <v>1144.6000000000004</v>
      </c>
      <c r="S210" s="6">
        <v>0</v>
      </c>
      <c r="T210" s="3"/>
    </row>
    <row r="211" spans="1:20" ht="31.8" x14ac:dyDescent="0.3">
      <c r="A211" s="62" t="s">
        <v>705</v>
      </c>
      <c r="B211" s="63" t="s">
        <v>801</v>
      </c>
      <c r="C211" s="64">
        <v>0</v>
      </c>
      <c r="D211" s="64">
        <v>0</v>
      </c>
      <c r="E211" s="64">
        <v>0</v>
      </c>
      <c r="F211" s="64">
        <v>0</v>
      </c>
      <c r="G211" s="64">
        <v>0</v>
      </c>
      <c r="H211" s="64">
        <v>0</v>
      </c>
      <c r="I211" s="67">
        <v>14400</v>
      </c>
      <c r="J211" s="68">
        <v>0</v>
      </c>
      <c r="K211" s="69" t="s">
        <v>705</v>
      </c>
      <c r="L211" s="70" t="s">
        <v>585</v>
      </c>
      <c r="M211" s="71" t="s">
        <v>801</v>
      </c>
      <c r="N211" s="67">
        <v>0</v>
      </c>
      <c r="O211" s="67">
        <v>0</v>
      </c>
      <c r="P211" s="67">
        <v>0</v>
      </c>
      <c r="Q211" s="67">
        <v>13255.4</v>
      </c>
      <c r="R211" s="67">
        <f t="shared" si="26"/>
        <v>1144.6000000000004</v>
      </c>
      <c r="S211" s="6">
        <v>0</v>
      </c>
      <c r="T211" s="3"/>
    </row>
    <row r="212" spans="1:20" x14ac:dyDescent="0.3">
      <c r="A212" s="62" t="s">
        <v>200</v>
      </c>
      <c r="B212" s="63" t="s">
        <v>802</v>
      </c>
      <c r="C212" s="64">
        <v>0</v>
      </c>
      <c r="D212" s="64">
        <v>0</v>
      </c>
      <c r="E212" s="64">
        <v>0</v>
      </c>
      <c r="F212" s="64">
        <v>0</v>
      </c>
      <c r="G212" s="64">
        <v>0</v>
      </c>
      <c r="H212" s="64">
        <v>0</v>
      </c>
      <c r="I212" s="64">
        <f>I213+I221</f>
        <v>18557351.100000001</v>
      </c>
      <c r="J212" s="65">
        <v>0</v>
      </c>
      <c r="K212" s="62" t="s">
        <v>200</v>
      </c>
      <c r="L212" s="66" t="s">
        <v>585</v>
      </c>
      <c r="M212" s="63" t="s">
        <v>802</v>
      </c>
      <c r="N212" s="64">
        <v>0</v>
      </c>
      <c r="O212" s="64">
        <v>0</v>
      </c>
      <c r="P212" s="64">
        <v>0</v>
      </c>
      <c r="Q212" s="64">
        <f>Q213+Q221</f>
        <v>17824340.949999999</v>
      </c>
      <c r="R212" s="64">
        <f>R213+R221</f>
        <v>733010.15000000037</v>
      </c>
      <c r="S212" s="6">
        <v>0</v>
      </c>
      <c r="T212" s="3"/>
    </row>
    <row r="213" spans="1:20" x14ac:dyDescent="0.3">
      <c r="A213" s="62" t="s">
        <v>803</v>
      </c>
      <c r="B213" s="63" t="s">
        <v>804</v>
      </c>
      <c r="C213" s="64">
        <v>0</v>
      </c>
      <c r="D213" s="64">
        <v>0</v>
      </c>
      <c r="E213" s="64">
        <v>0</v>
      </c>
      <c r="F213" s="64">
        <v>0</v>
      </c>
      <c r="G213" s="64">
        <v>0</v>
      </c>
      <c r="H213" s="64">
        <v>0</v>
      </c>
      <c r="I213" s="64">
        <f>SUM(I214+I217)</f>
        <v>13693449.9</v>
      </c>
      <c r="J213" s="64">
        <f t="shared" ref="J213:Q213" si="27">SUM(J214+J217)</f>
        <v>0</v>
      </c>
      <c r="K213" s="64" t="e">
        <f t="shared" si="27"/>
        <v>#VALUE!</v>
      </c>
      <c r="L213" s="64">
        <f t="shared" si="27"/>
        <v>200</v>
      </c>
      <c r="M213" s="64" t="e">
        <f t="shared" si="27"/>
        <v>#VALUE!</v>
      </c>
      <c r="N213" s="64">
        <f t="shared" si="27"/>
        <v>0</v>
      </c>
      <c r="O213" s="64">
        <f t="shared" si="27"/>
        <v>0</v>
      </c>
      <c r="P213" s="64">
        <f t="shared" si="27"/>
        <v>0</v>
      </c>
      <c r="Q213" s="64">
        <f t="shared" si="27"/>
        <v>12960439.75</v>
      </c>
      <c r="R213" s="64">
        <f t="shared" si="26"/>
        <v>733010.15000000037</v>
      </c>
      <c r="S213" s="6">
        <v>0</v>
      </c>
      <c r="T213" s="3"/>
    </row>
    <row r="214" spans="1:20" ht="21.6" x14ac:dyDescent="0.3">
      <c r="A214" s="62" t="s">
        <v>599</v>
      </c>
      <c r="B214" s="63" t="s">
        <v>805</v>
      </c>
      <c r="C214" s="64">
        <v>0</v>
      </c>
      <c r="D214" s="64">
        <v>0</v>
      </c>
      <c r="E214" s="64">
        <v>0</v>
      </c>
      <c r="F214" s="64">
        <v>0</v>
      </c>
      <c r="G214" s="64">
        <v>0</v>
      </c>
      <c r="H214" s="64">
        <v>0</v>
      </c>
      <c r="I214" s="67">
        <f>I215</f>
        <v>183214.8</v>
      </c>
      <c r="J214" s="68">
        <v>0</v>
      </c>
      <c r="K214" s="69" t="s">
        <v>599</v>
      </c>
      <c r="L214" s="70" t="s">
        <v>585</v>
      </c>
      <c r="M214" s="71" t="s">
        <v>805</v>
      </c>
      <c r="N214" s="67">
        <v>0</v>
      </c>
      <c r="O214" s="67">
        <v>0</v>
      </c>
      <c r="P214" s="67">
        <v>0</v>
      </c>
      <c r="Q214" s="67">
        <f>Q215</f>
        <v>183214.8</v>
      </c>
      <c r="R214" s="64">
        <f t="shared" si="26"/>
        <v>0</v>
      </c>
      <c r="S214" s="6">
        <v>0</v>
      </c>
      <c r="T214" s="3"/>
    </row>
    <row r="215" spans="1:20" ht="21.6" x14ac:dyDescent="0.3">
      <c r="A215" s="62" t="s">
        <v>52</v>
      </c>
      <c r="B215" s="63" t="s">
        <v>806</v>
      </c>
      <c r="C215" s="64">
        <v>0</v>
      </c>
      <c r="D215" s="64">
        <v>0</v>
      </c>
      <c r="E215" s="64">
        <v>0</v>
      </c>
      <c r="F215" s="64">
        <v>0</v>
      </c>
      <c r="G215" s="64">
        <v>0</v>
      </c>
      <c r="H215" s="64">
        <v>0</v>
      </c>
      <c r="I215" s="67">
        <f>SUM(I216)</f>
        <v>183214.8</v>
      </c>
      <c r="J215" s="68">
        <v>0</v>
      </c>
      <c r="K215" s="69" t="s">
        <v>52</v>
      </c>
      <c r="L215" s="70" t="s">
        <v>585</v>
      </c>
      <c r="M215" s="71" t="s">
        <v>806</v>
      </c>
      <c r="N215" s="67">
        <v>0</v>
      </c>
      <c r="O215" s="67">
        <v>0</v>
      </c>
      <c r="P215" s="67">
        <v>0</v>
      </c>
      <c r="Q215" s="67">
        <f>SUM(Q216)</f>
        <v>183214.8</v>
      </c>
      <c r="R215" s="64">
        <f t="shared" si="26"/>
        <v>0</v>
      </c>
      <c r="S215" s="6">
        <v>0</v>
      </c>
      <c r="T215" s="3"/>
    </row>
    <row r="216" spans="1:20" x14ac:dyDescent="0.3">
      <c r="A216" s="62" t="s">
        <v>602</v>
      </c>
      <c r="B216" s="63" t="s">
        <v>807</v>
      </c>
      <c r="C216" s="64">
        <v>0</v>
      </c>
      <c r="D216" s="64">
        <v>0</v>
      </c>
      <c r="E216" s="64">
        <v>0</v>
      </c>
      <c r="F216" s="64">
        <v>0</v>
      </c>
      <c r="G216" s="64">
        <v>0</v>
      </c>
      <c r="H216" s="64">
        <v>0</v>
      </c>
      <c r="I216" s="67">
        <v>183214.8</v>
      </c>
      <c r="J216" s="68">
        <v>0</v>
      </c>
      <c r="K216" s="69" t="s">
        <v>602</v>
      </c>
      <c r="L216" s="70" t="s">
        <v>585</v>
      </c>
      <c r="M216" s="71" t="s">
        <v>807</v>
      </c>
      <c r="N216" s="67">
        <v>0</v>
      </c>
      <c r="O216" s="67">
        <v>0</v>
      </c>
      <c r="P216" s="67">
        <v>0</v>
      </c>
      <c r="Q216" s="67">
        <v>183214.8</v>
      </c>
      <c r="R216" s="64">
        <f t="shared" si="26"/>
        <v>0</v>
      </c>
      <c r="S216" s="6">
        <v>0</v>
      </c>
      <c r="T216" s="3"/>
    </row>
    <row r="217" spans="1:20" ht="21.6" x14ac:dyDescent="0.3">
      <c r="A217" s="62" t="s">
        <v>167</v>
      </c>
      <c r="B217" s="63" t="s">
        <v>878</v>
      </c>
      <c r="C217" s="64"/>
      <c r="D217" s="64"/>
      <c r="E217" s="64"/>
      <c r="F217" s="64"/>
      <c r="G217" s="64"/>
      <c r="H217" s="64"/>
      <c r="I217" s="67">
        <f>I218</f>
        <v>13510235.1</v>
      </c>
      <c r="J217" s="67">
        <f t="shared" ref="J217:Q217" si="28">J218</f>
        <v>0</v>
      </c>
      <c r="K217" s="67">
        <f t="shared" si="28"/>
        <v>0</v>
      </c>
      <c r="L217" s="67">
        <f t="shared" si="28"/>
        <v>0</v>
      </c>
      <c r="M217" s="67">
        <f t="shared" si="28"/>
        <v>0</v>
      </c>
      <c r="N217" s="67">
        <f t="shared" si="28"/>
        <v>0</v>
      </c>
      <c r="O217" s="67">
        <f t="shared" si="28"/>
        <v>0</v>
      </c>
      <c r="P217" s="67">
        <f t="shared" si="28"/>
        <v>0</v>
      </c>
      <c r="Q217" s="67">
        <f t="shared" si="28"/>
        <v>12777224.949999999</v>
      </c>
      <c r="R217" s="64">
        <f t="shared" si="26"/>
        <v>733010.15000000037</v>
      </c>
      <c r="S217" s="6"/>
      <c r="T217" s="3"/>
    </row>
    <row r="218" spans="1:20" x14ac:dyDescent="0.3">
      <c r="A218" s="62" t="s">
        <v>247</v>
      </c>
      <c r="B218" s="63" t="s">
        <v>879</v>
      </c>
      <c r="C218" s="64"/>
      <c r="D218" s="64"/>
      <c r="E218" s="64"/>
      <c r="F218" s="64"/>
      <c r="G218" s="64"/>
      <c r="H218" s="64"/>
      <c r="I218" s="67">
        <f>I219+I220</f>
        <v>13510235.1</v>
      </c>
      <c r="J218" s="67">
        <f t="shared" ref="J218:Q218" si="29">J219+J220</f>
        <v>0</v>
      </c>
      <c r="K218" s="67">
        <f t="shared" si="29"/>
        <v>0</v>
      </c>
      <c r="L218" s="67">
        <f t="shared" si="29"/>
        <v>0</v>
      </c>
      <c r="M218" s="67">
        <f t="shared" si="29"/>
        <v>0</v>
      </c>
      <c r="N218" s="67">
        <f t="shared" si="29"/>
        <v>0</v>
      </c>
      <c r="O218" s="67">
        <f t="shared" si="29"/>
        <v>0</v>
      </c>
      <c r="P218" s="67">
        <f t="shared" si="29"/>
        <v>0</v>
      </c>
      <c r="Q218" s="67">
        <f t="shared" si="29"/>
        <v>12777224.949999999</v>
      </c>
      <c r="R218" s="64">
        <f t="shared" si="26"/>
        <v>733010.15000000037</v>
      </c>
      <c r="S218" s="6"/>
      <c r="T218" s="3"/>
    </row>
    <row r="219" spans="1:20" ht="37.799999999999997" customHeight="1" x14ac:dyDescent="0.3">
      <c r="A219" s="62" t="s">
        <v>880</v>
      </c>
      <c r="B219" s="63" t="s">
        <v>876</v>
      </c>
      <c r="C219" s="64"/>
      <c r="D219" s="64"/>
      <c r="E219" s="64"/>
      <c r="F219" s="64"/>
      <c r="G219" s="64"/>
      <c r="H219" s="64"/>
      <c r="I219" s="67">
        <v>12940235.1</v>
      </c>
      <c r="J219" s="68"/>
      <c r="K219" s="69"/>
      <c r="L219" s="70"/>
      <c r="M219" s="71"/>
      <c r="N219" s="67"/>
      <c r="O219" s="67"/>
      <c r="P219" s="67"/>
      <c r="Q219" s="67">
        <v>12391666.51</v>
      </c>
      <c r="R219" s="64">
        <f>I219-Q219</f>
        <v>548568.58999999985</v>
      </c>
      <c r="S219" s="6"/>
      <c r="T219" s="3"/>
    </row>
    <row r="220" spans="1:20" x14ac:dyDescent="0.3">
      <c r="A220" s="62" t="s">
        <v>707</v>
      </c>
      <c r="B220" s="63" t="s">
        <v>877</v>
      </c>
      <c r="C220" s="64"/>
      <c r="D220" s="64"/>
      <c r="E220" s="64"/>
      <c r="F220" s="64"/>
      <c r="G220" s="64"/>
      <c r="H220" s="64"/>
      <c r="I220" s="67">
        <v>570000</v>
      </c>
      <c r="J220" s="68"/>
      <c r="K220" s="69"/>
      <c r="L220" s="70"/>
      <c r="M220" s="71"/>
      <c r="N220" s="67"/>
      <c r="O220" s="67"/>
      <c r="P220" s="67"/>
      <c r="Q220" s="67">
        <v>385558.44</v>
      </c>
      <c r="R220" s="64">
        <f t="shared" si="26"/>
        <v>184441.56</v>
      </c>
      <c r="S220" s="6"/>
      <c r="T220" s="3"/>
    </row>
    <row r="221" spans="1:20" x14ac:dyDescent="0.3">
      <c r="A221" s="62" t="s">
        <v>208</v>
      </c>
      <c r="B221" s="63" t="s">
        <v>808</v>
      </c>
      <c r="C221" s="64"/>
      <c r="D221" s="64"/>
      <c r="E221" s="64"/>
      <c r="F221" s="64"/>
      <c r="G221" s="64"/>
      <c r="H221" s="64"/>
      <c r="I221" s="64">
        <f>I222</f>
        <v>4863901.2</v>
      </c>
      <c r="J221" s="65"/>
      <c r="K221" s="62"/>
      <c r="L221" s="66"/>
      <c r="M221" s="63"/>
      <c r="N221" s="64"/>
      <c r="O221" s="64"/>
      <c r="P221" s="64"/>
      <c r="Q221" s="64">
        <f>Q222</f>
        <v>4863901.2</v>
      </c>
      <c r="R221" s="64">
        <f t="shared" si="26"/>
        <v>0</v>
      </c>
      <c r="S221" s="6"/>
      <c r="T221" s="3"/>
    </row>
    <row r="222" spans="1:20" ht="21.6" x14ac:dyDescent="0.3">
      <c r="A222" s="62" t="s">
        <v>599</v>
      </c>
      <c r="B222" s="63" t="s">
        <v>809</v>
      </c>
      <c r="C222" s="64"/>
      <c r="D222" s="64"/>
      <c r="E222" s="64"/>
      <c r="F222" s="64"/>
      <c r="G222" s="64"/>
      <c r="H222" s="64"/>
      <c r="I222" s="67">
        <f>I223</f>
        <v>4863901.2</v>
      </c>
      <c r="J222" s="68"/>
      <c r="K222" s="69"/>
      <c r="L222" s="70"/>
      <c r="M222" s="71"/>
      <c r="N222" s="67"/>
      <c r="O222" s="67"/>
      <c r="P222" s="67"/>
      <c r="Q222" s="67">
        <f>Q223</f>
        <v>4863901.2</v>
      </c>
      <c r="R222" s="67">
        <f t="shared" si="26"/>
        <v>0</v>
      </c>
      <c r="S222" s="6"/>
      <c r="T222" s="3"/>
    </row>
    <row r="223" spans="1:20" ht="21.6" x14ac:dyDescent="0.3">
      <c r="A223" s="62" t="s">
        <v>52</v>
      </c>
      <c r="B223" s="63" t="s">
        <v>810</v>
      </c>
      <c r="C223" s="64"/>
      <c r="D223" s="64"/>
      <c r="E223" s="64"/>
      <c r="F223" s="64"/>
      <c r="G223" s="64"/>
      <c r="H223" s="64"/>
      <c r="I223" s="67">
        <f>I224</f>
        <v>4863901.2</v>
      </c>
      <c r="J223" s="68"/>
      <c r="K223" s="69"/>
      <c r="L223" s="70"/>
      <c r="M223" s="71"/>
      <c r="N223" s="67"/>
      <c r="O223" s="67"/>
      <c r="P223" s="67"/>
      <c r="Q223" s="67">
        <f>Q224</f>
        <v>4863901.2</v>
      </c>
      <c r="R223" s="67">
        <f t="shared" si="26"/>
        <v>0</v>
      </c>
      <c r="S223" s="6"/>
      <c r="T223" s="3"/>
    </row>
    <row r="224" spans="1:20" ht="27.6" customHeight="1" x14ac:dyDescent="0.3">
      <c r="A224" s="62" t="s">
        <v>882</v>
      </c>
      <c r="B224" s="63" t="s">
        <v>808</v>
      </c>
      <c r="C224" s="64"/>
      <c r="D224" s="64"/>
      <c r="E224" s="64"/>
      <c r="F224" s="64"/>
      <c r="G224" s="64"/>
      <c r="H224" s="64"/>
      <c r="I224" s="67">
        <v>4863901.2</v>
      </c>
      <c r="J224" s="68"/>
      <c r="K224" s="69"/>
      <c r="L224" s="70"/>
      <c r="M224" s="71"/>
      <c r="N224" s="67"/>
      <c r="O224" s="67"/>
      <c r="P224" s="67"/>
      <c r="Q224" s="67">
        <v>4863901.2</v>
      </c>
      <c r="R224" s="67">
        <f>I224-Q224</f>
        <v>0</v>
      </c>
      <c r="S224" s="6"/>
      <c r="T224" s="3"/>
    </row>
    <row r="225" spans="1:20" x14ac:dyDescent="0.3">
      <c r="A225" s="62" t="s">
        <v>811</v>
      </c>
      <c r="B225" s="63" t="s">
        <v>812</v>
      </c>
      <c r="C225" s="64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f>SUM(I227)</f>
        <v>2195728.2599999998</v>
      </c>
      <c r="J225" s="65">
        <v>0</v>
      </c>
      <c r="K225" s="62" t="s">
        <v>811</v>
      </c>
      <c r="L225" s="66" t="s">
        <v>585</v>
      </c>
      <c r="M225" s="63" t="s">
        <v>812</v>
      </c>
      <c r="N225" s="64">
        <v>0</v>
      </c>
      <c r="O225" s="64">
        <v>0</v>
      </c>
      <c r="P225" s="64">
        <v>0</v>
      </c>
      <c r="Q225" s="64">
        <f>SUM(Q227)</f>
        <v>2195728.2599999998</v>
      </c>
      <c r="R225" s="64">
        <f t="shared" si="26"/>
        <v>0</v>
      </c>
      <c r="S225" s="6">
        <v>0</v>
      </c>
      <c r="T225" s="3"/>
    </row>
    <row r="226" spans="1:20" x14ac:dyDescent="0.3">
      <c r="A226" s="62" t="s">
        <v>210</v>
      </c>
      <c r="B226" s="63" t="s">
        <v>813</v>
      </c>
      <c r="C226" s="64"/>
      <c r="D226" s="64"/>
      <c r="E226" s="64"/>
      <c r="F226" s="64"/>
      <c r="G226" s="64"/>
      <c r="H226" s="64"/>
      <c r="I226" s="64">
        <f>I227</f>
        <v>2195728.2599999998</v>
      </c>
      <c r="J226" s="64">
        <f t="shared" ref="J226:Q226" si="30">J227</f>
        <v>0</v>
      </c>
      <c r="K226" s="64" t="str">
        <f t="shared" si="30"/>
        <v>Периодическая печать и издательства</v>
      </c>
      <c r="L226" s="64" t="str">
        <f t="shared" si="30"/>
        <v>200</v>
      </c>
      <c r="M226" s="64" t="str">
        <f t="shared" si="30"/>
        <v xml:space="preserve"> 000 1202 0000000000 000</v>
      </c>
      <c r="N226" s="64">
        <f t="shared" si="30"/>
        <v>0</v>
      </c>
      <c r="O226" s="64">
        <f t="shared" si="30"/>
        <v>0</v>
      </c>
      <c r="P226" s="64">
        <f t="shared" si="30"/>
        <v>0</v>
      </c>
      <c r="Q226" s="64">
        <f t="shared" si="30"/>
        <v>2195728.2599999998</v>
      </c>
      <c r="R226" s="64">
        <f>I226-Q226</f>
        <v>0</v>
      </c>
      <c r="S226" s="6"/>
      <c r="T226" s="3"/>
    </row>
    <row r="227" spans="1:20" ht="25.2" customHeight="1" x14ac:dyDescent="0.3">
      <c r="A227" s="62" t="s">
        <v>599</v>
      </c>
      <c r="B227" s="63" t="s">
        <v>884</v>
      </c>
      <c r="C227" s="64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f>SUM(I228)</f>
        <v>2195728.2599999998</v>
      </c>
      <c r="J227" s="65">
        <v>0</v>
      </c>
      <c r="K227" s="62" t="s">
        <v>210</v>
      </c>
      <c r="L227" s="66" t="s">
        <v>585</v>
      </c>
      <c r="M227" s="63" t="s">
        <v>813</v>
      </c>
      <c r="N227" s="64">
        <v>0</v>
      </c>
      <c r="O227" s="64">
        <v>0</v>
      </c>
      <c r="P227" s="64">
        <v>0</v>
      </c>
      <c r="Q227" s="64">
        <f>SUM(Q228)</f>
        <v>2195728.2599999998</v>
      </c>
      <c r="R227" s="64">
        <f t="shared" si="26"/>
        <v>0</v>
      </c>
      <c r="S227" s="6">
        <v>0</v>
      </c>
      <c r="T227" s="3"/>
    </row>
    <row r="228" spans="1:20" ht="25.2" customHeight="1" x14ac:dyDescent="0.3">
      <c r="A228" s="62" t="s">
        <v>52</v>
      </c>
      <c r="B228" s="63" t="s">
        <v>883</v>
      </c>
      <c r="C228" s="64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7">
        <f>SUM(I229)</f>
        <v>2195728.2599999998</v>
      </c>
      <c r="J228" s="65">
        <v>0</v>
      </c>
      <c r="K228" s="62" t="s">
        <v>76</v>
      </c>
      <c r="L228" s="66" t="s">
        <v>585</v>
      </c>
      <c r="M228" s="63" t="s">
        <v>814</v>
      </c>
      <c r="N228" s="64">
        <v>0</v>
      </c>
      <c r="O228" s="64">
        <v>0</v>
      </c>
      <c r="P228" s="64">
        <v>0</v>
      </c>
      <c r="Q228" s="67">
        <f>SUM(Q229)</f>
        <v>2195728.2599999998</v>
      </c>
      <c r="R228" s="67">
        <f t="shared" si="26"/>
        <v>0</v>
      </c>
      <c r="S228" s="6">
        <v>0</v>
      </c>
      <c r="T228" s="3"/>
    </row>
    <row r="229" spans="1:20" ht="31.8" x14ac:dyDescent="0.3">
      <c r="A229" s="62" t="s">
        <v>882</v>
      </c>
      <c r="B229" s="63" t="s">
        <v>881</v>
      </c>
      <c r="C229" s="64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7">
        <v>2195728.2599999998</v>
      </c>
      <c r="J229" s="65">
        <v>0</v>
      </c>
      <c r="K229" s="62" t="s">
        <v>693</v>
      </c>
      <c r="L229" s="66" t="s">
        <v>585</v>
      </c>
      <c r="M229" s="63" t="s">
        <v>815</v>
      </c>
      <c r="N229" s="64">
        <v>0</v>
      </c>
      <c r="O229" s="64">
        <v>0</v>
      </c>
      <c r="P229" s="64">
        <v>0</v>
      </c>
      <c r="Q229" s="67">
        <v>2195728.2599999998</v>
      </c>
      <c r="R229" s="67">
        <f t="shared" si="26"/>
        <v>0</v>
      </c>
      <c r="S229" s="6">
        <v>0</v>
      </c>
      <c r="T229" s="3"/>
    </row>
    <row r="230" spans="1:20" ht="21.6" x14ac:dyDescent="0.3">
      <c r="A230" s="62" t="s">
        <v>817</v>
      </c>
      <c r="B230" s="63" t="s">
        <v>818</v>
      </c>
      <c r="C230" s="64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f>SUM(I231+I235)</f>
        <v>7789025</v>
      </c>
      <c r="J230" s="65">
        <v>0</v>
      </c>
      <c r="K230" s="62" t="s">
        <v>817</v>
      </c>
      <c r="L230" s="66" t="s">
        <v>585</v>
      </c>
      <c r="M230" s="63" t="s">
        <v>818</v>
      </c>
      <c r="N230" s="64">
        <v>0</v>
      </c>
      <c r="O230" s="64">
        <v>0</v>
      </c>
      <c r="P230" s="64">
        <v>0</v>
      </c>
      <c r="Q230" s="64">
        <f>SUM(Q231+Q235)</f>
        <v>7789025</v>
      </c>
      <c r="R230" s="64">
        <f t="shared" si="26"/>
        <v>0</v>
      </c>
      <c r="S230" s="6">
        <v>0</v>
      </c>
      <c r="T230" s="3"/>
    </row>
    <row r="231" spans="1:20" ht="31.8" x14ac:dyDescent="0.3">
      <c r="A231" s="62" t="s">
        <v>225</v>
      </c>
      <c r="B231" s="63" t="s">
        <v>819</v>
      </c>
      <c r="C231" s="64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f>SUM(I232)</f>
        <v>6789025</v>
      </c>
      <c r="J231" s="65">
        <v>0</v>
      </c>
      <c r="K231" s="62" t="s">
        <v>225</v>
      </c>
      <c r="L231" s="66" t="s">
        <v>585</v>
      </c>
      <c r="M231" s="63" t="s">
        <v>819</v>
      </c>
      <c r="N231" s="64">
        <v>0</v>
      </c>
      <c r="O231" s="64">
        <v>0</v>
      </c>
      <c r="P231" s="64">
        <v>0</v>
      </c>
      <c r="Q231" s="64">
        <f>SUM(Q232)</f>
        <v>6789025</v>
      </c>
      <c r="R231" s="64">
        <f t="shared" si="26"/>
        <v>0</v>
      </c>
      <c r="S231" s="6">
        <v>0</v>
      </c>
      <c r="T231" s="3"/>
    </row>
    <row r="232" spans="1:20" x14ac:dyDescent="0.3">
      <c r="A232" s="62" t="s">
        <v>223</v>
      </c>
      <c r="B232" s="63" t="s">
        <v>820</v>
      </c>
      <c r="C232" s="64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7">
        <f>SUM(I233)</f>
        <v>6789025</v>
      </c>
      <c r="J232" s="65">
        <v>0</v>
      </c>
      <c r="K232" s="62" t="s">
        <v>223</v>
      </c>
      <c r="L232" s="66" t="s">
        <v>585</v>
      </c>
      <c r="M232" s="63" t="s">
        <v>820</v>
      </c>
      <c r="N232" s="64">
        <v>0</v>
      </c>
      <c r="O232" s="64">
        <v>0</v>
      </c>
      <c r="P232" s="64">
        <v>0</v>
      </c>
      <c r="Q232" s="67">
        <f>SUM(Q233)</f>
        <v>6789025</v>
      </c>
      <c r="R232" s="67">
        <f t="shared" si="26"/>
        <v>0</v>
      </c>
      <c r="S232" s="6">
        <v>0</v>
      </c>
      <c r="T232" s="3"/>
    </row>
    <row r="233" spans="1:20" x14ac:dyDescent="0.3">
      <c r="A233" s="62" t="s">
        <v>230</v>
      </c>
      <c r="B233" s="63" t="s">
        <v>821</v>
      </c>
      <c r="C233" s="64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7">
        <f>SUM(I234)</f>
        <v>6789025</v>
      </c>
      <c r="J233" s="65">
        <v>0</v>
      </c>
      <c r="K233" s="62" t="s">
        <v>230</v>
      </c>
      <c r="L233" s="66" t="s">
        <v>585</v>
      </c>
      <c r="M233" s="63" t="s">
        <v>821</v>
      </c>
      <c r="N233" s="64">
        <v>0</v>
      </c>
      <c r="O233" s="64">
        <v>0</v>
      </c>
      <c r="P233" s="64">
        <v>0</v>
      </c>
      <c r="Q233" s="67">
        <f>SUM(Q234)</f>
        <v>6789025</v>
      </c>
      <c r="R233" s="67">
        <f t="shared" si="26"/>
        <v>0</v>
      </c>
      <c r="S233" s="6">
        <v>0</v>
      </c>
      <c r="T233" s="3"/>
    </row>
    <row r="234" spans="1:20" x14ac:dyDescent="0.3">
      <c r="A234" s="62" t="s">
        <v>461</v>
      </c>
      <c r="B234" s="63" t="s">
        <v>822</v>
      </c>
      <c r="C234" s="64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7">
        <v>6789025</v>
      </c>
      <c r="J234" s="65">
        <v>0</v>
      </c>
      <c r="K234" s="62" t="s">
        <v>461</v>
      </c>
      <c r="L234" s="66" t="s">
        <v>585</v>
      </c>
      <c r="M234" s="63" t="s">
        <v>822</v>
      </c>
      <c r="N234" s="64">
        <v>0</v>
      </c>
      <c r="O234" s="64">
        <v>0</v>
      </c>
      <c r="P234" s="64">
        <v>0</v>
      </c>
      <c r="Q234" s="67">
        <v>6789025</v>
      </c>
      <c r="R234" s="67">
        <f t="shared" si="26"/>
        <v>0</v>
      </c>
      <c r="S234" s="6">
        <v>0</v>
      </c>
      <c r="T234" s="3"/>
    </row>
    <row r="235" spans="1:20" x14ac:dyDescent="0.3">
      <c r="A235" s="62" t="s">
        <v>823</v>
      </c>
      <c r="B235" s="63" t="s">
        <v>824</v>
      </c>
      <c r="C235" s="64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f>SUM(I236)</f>
        <v>1000000</v>
      </c>
      <c r="J235" s="65">
        <v>0</v>
      </c>
      <c r="K235" s="62" t="s">
        <v>823</v>
      </c>
      <c r="L235" s="66" t="s">
        <v>585</v>
      </c>
      <c r="M235" s="63" t="s">
        <v>824</v>
      </c>
      <c r="N235" s="64">
        <v>0</v>
      </c>
      <c r="O235" s="64">
        <v>0</v>
      </c>
      <c r="P235" s="64">
        <v>0</v>
      </c>
      <c r="Q235" s="64">
        <f>SUM(Q236)</f>
        <v>1000000</v>
      </c>
      <c r="R235" s="64">
        <f t="shared" si="26"/>
        <v>0</v>
      </c>
      <c r="S235" s="6">
        <v>0</v>
      </c>
      <c r="T235" s="3"/>
    </row>
    <row r="236" spans="1:20" x14ac:dyDescent="0.3">
      <c r="A236" s="62" t="s">
        <v>223</v>
      </c>
      <c r="B236" s="63" t="s">
        <v>825</v>
      </c>
      <c r="C236" s="64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7">
        <f>SUM(I237)</f>
        <v>1000000</v>
      </c>
      <c r="J236" s="68">
        <v>0</v>
      </c>
      <c r="K236" s="69" t="s">
        <v>223</v>
      </c>
      <c r="L236" s="70" t="s">
        <v>585</v>
      </c>
      <c r="M236" s="71" t="s">
        <v>825</v>
      </c>
      <c r="N236" s="67">
        <v>0</v>
      </c>
      <c r="O236" s="67">
        <v>0</v>
      </c>
      <c r="P236" s="67">
        <v>0</v>
      </c>
      <c r="Q236" s="67">
        <f>SUM(Q237)</f>
        <v>1000000</v>
      </c>
      <c r="R236" s="67">
        <f t="shared" si="26"/>
        <v>0</v>
      </c>
      <c r="S236" s="6">
        <v>0</v>
      </c>
      <c r="T236" s="3"/>
    </row>
    <row r="237" spans="1:20" ht="15" thickBot="1" x14ac:dyDescent="0.35">
      <c r="A237" s="62" t="s">
        <v>66</v>
      </c>
      <c r="B237" s="63" t="s">
        <v>826</v>
      </c>
      <c r="C237" s="64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7">
        <v>1000000</v>
      </c>
      <c r="J237" s="68">
        <v>0</v>
      </c>
      <c r="K237" s="69" t="s">
        <v>66</v>
      </c>
      <c r="L237" s="70" t="s">
        <v>585</v>
      </c>
      <c r="M237" s="71" t="s">
        <v>826</v>
      </c>
      <c r="N237" s="67">
        <v>0</v>
      </c>
      <c r="O237" s="67">
        <v>0</v>
      </c>
      <c r="P237" s="67">
        <v>0</v>
      </c>
      <c r="Q237" s="67">
        <v>1000000</v>
      </c>
      <c r="R237" s="67">
        <f t="shared" si="26"/>
        <v>0</v>
      </c>
      <c r="S237" s="6">
        <v>0</v>
      </c>
      <c r="T237" s="3"/>
    </row>
    <row r="238" spans="1:20" ht="12.9" customHeight="1" thickBot="1" x14ac:dyDescent="0.3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2"/>
      <c r="L238" s="73"/>
      <c r="M238" s="73"/>
      <c r="N238" s="73"/>
      <c r="O238" s="73"/>
      <c r="P238" s="73"/>
      <c r="Q238" s="73"/>
      <c r="R238" s="73"/>
      <c r="S238" s="74"/>
      <c r="T238" s="3"/>
    </row>
    <row r="239" spans="1:20" ht="54.75" customHeight="1" thickBot="1" x14ac:dyDescent="0.35">
      <c r="A239" s="75" t="s">
        <v>827</v>
      </c>
      <c r="B239" s="76" t="s">
        <v>2</v>
      </c>
      <c r="C239" s="77">
        <v>0</v>
      </c>
      <c r="D239" s="77">
        <v>0</v>
      </c>
      <c r="E239" s="77">
        <v>0</v>
      </c>
      <c r="F239" s="77">
        <v>0</v>
      </c>
      <c r="G239" s="77">
        <v>0</v>
      </c>
      <c r="H239" s="77">
        <v>0</v>
      </c>
      <c r="I239" s="77">
        <v>-4455736.71</v>
      </c>
      <c r="J239" s="78">
        <v>0</v>
      </c>
      <c r="K239" s="79" t="s">
        <v>827</v>
      </c>
      <c r="L239" s="80">
        <v>450</v>
      </c>
      <c r="M239" s="76" t="s">
        <v>2</v>
      </c>
      <c r="N239" s="77">
        <v>0</v>
      </c>
      <c r="O239" s="77">
        <v>0</v>
      </c>
      <c r="P239" s="77">
        <v>0</v>
      </c>
      <c r="Q239" s="77">
        <v>-386106.17</v>
      </c>
      <c r="R239" s="77" t="s">
        <v>828</v>
      </c>
      <c r="S239" s="81">
        <v>0</v>
      </c>
      <c r="T239" s="3"/>
    </row>
    <row r="240" spans="1:20" ht="12.9" customHeight="1" x14ac:dyDescent="0.3">
      <c r="A240" s="2"/>
      <c r="B240" s="10"/>
      <c r="C240" s="82" t="s">
        <v>397</v>
      </c>
      <c r="D240" s="82" t="s">
        <v>397</v>
      </c>
      <c r="E240" s="82" t="s">
        <v>397</v>
      </c>
      <c r="F240" s="82" t="s">
        <v>397</v>
      </c>
      <c r="G240" s="82" t="s">
        <v>397</v>
      </c>
      <c r="H240" s="82" t="s">
        <v>397</v>
      </c>
      <c r="I240" s="82"/>
      <c r="J240" s="82" t="s">
        <v>397</v>
      </c>
      <c r="K240" s="83"/>
      <c r="L240" s="83"/>
      <c r="M240" s="82"/>
      <c r="N240" s="82" t="s">
        <v>397</v>
      </c>
      <c r="O240" s="82" t="s">
        <v>397</v>
      </c>
      <c r="P240" s="82" t="s">
        <v>397</v>
      </c>
      <c r="Q240" s="82"/>
      <c r="R240" s="82"/>
      <c r="S240" s="82" t="s">
        <v>397</v>
      </c>
      <c r="T240" s="3"/>
    </row>
    <row r="241" spans="1:20" ht="12.9" customHeight="1" x14ac:dyDescent="0.3">
      <c r="A241" s="4"/>
      <c r="B241" s="4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3"/>
      <c r="T241" s="3"/>
    </row>
  </sheetData>
  <mergeCells count="2">
    <mergeCell ref="A3:R3"/>
    <mergeCell ref="A2:R2"/>
  </mergeCells>
  <phoneticPr fontId="35" type="noConversion"/>
  <pageMargins left="0.59055118110236227" right="0.19685039370078741" top="0.39370078740157483" bottom="0.19685039370078741" header="0" footer="0"/>
  <pageSetup paperSize="9" scale="70" fitToWidth="2" fitToHeight="0" orientation="portrait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6"/>
  <sheetViews>
    <sheetView topLeftCell="A691" zoomScaleNormal="100" workbookViewId="0">
      <selection activeCell="A701" sqref="A701"/>
    </sheetView>
  </sheetViews>
  <sheetFormatPr defaultColWidth="9.109375" defaultRowHeight="15.6" x14ac:dyDescent="0.3"/>
  <cols>
    <col min="1" max="1" width="38" customWidth="1"/>
    <col min="2" max="2" width="5.88671875" customWidth="1"/>
    <col min="3" max="3" width="4.77734375" customWidth="1"/>
    <col min="4" max="4" width="4.6640625" customWidth="1"/>
    <col min="5" max="5" width="14.6640625" style="20" customWidth="1"/>
    <col min="6" max="6" width="6.6640625" customWidth="1"/>
    <col min="7" max="7" width="15.88671875" style="19" customWidth="1"/>
    <col min="8" max="8" width="13.6640625" style="19" customWidth="1"/>
    <col min="9" max="9" width="16" style="19" customWidth="1"/>
  </cols>
  <sheetData>
    <row r="1" spans="1:10" ht="15.6" customHeight="1" x14ac:dyDescent="0.3">
      <c r="A1" s="133" t="s">
        <v>885</v>
      </c>
      <c r="B1" s="133"/>
      <c r="C1" s="133"/>
      <c r="D1" s="133"/>
      <c r="E1" s="133"/>
      <c r="F1" s="133"/>
      <c r="G1" s="133"/>
      <c r="H1" s="133"/>
      <c r="I1" s="133"/>
    </row>
    <row r="2" spans="1:10" ht="46.5" customHeight="1" x14ac:dyDescent="0.3">
      <c r="A2" s="134" t="s">
        <v>886</v>
      </c>
      <c r="B2" s="134"/>
      <c r="C2" s="134"/>
      <c r="D2" s="134"/>
      <c r="E2" s="134"/>
      <c r="F2" s="134"/>
      <c r="G2" s="134"/>
      <c r="H2" s="134"/>
      <c r="I2" s="134"/>
    </row>
    <row r="3" spans="1:10" ht="11.4" customHeight="1" x14ac:dyDescent="0.3">
      <c r="A3" s="135"/>
      <c r="B3" s="134"/>
      <c r="C3" s="134"/>
      <c r="D3" s="134"/>
      <c r="E3" s="134"/>
      <c r="F3" s="134"/>
      <c r="G3" s="134"/>
      <c r="H3" s="134"/>
      <c r="I3" s="134"/>
    </row>
    <row r="4" spans="1:10" ht="15" customHeight="1" x14ac:dyDescent="0.3">
      <c r="A4" s="136" t="s">
        <v>396</v>
      </c>
      <c r="B4" s="136"/>
      <c r="C4" s="136"/>
      <c r="D4" s="136"/>
      <c r="E4" s="136"/>
      <c r="F4" s="136"/>
      <c r="G4" s="136"/>
      <c r="H4" s="136"/>
      <c r="I4" s="136"/>
    </row>
    <row r="5" spans="1:10" ht="14.4" x14ac:dyDescent="0.3">
      <c r="A5" s="137" t="s">
        <v>20</v>
      </c>
      <c r="B5" s="138" t="s">
        <v>21</v>
      </c>
      <c r="C5" s="139" t="s">
        <v>22</v>
      </c>
      <c r="D5" s="139" t="s">
        <v>23</v>
      </c>
      <c r="E5" s="140" t="s">
        <v>24</v>
      </c>
      <c r="F5" s="141" t="s">
        <v>25</v>
      </c>
      <c r="G5" s="142" t="s">
        <v>0</v>
      </c>
      <c r="H5" s="142" t="s">
        <v>1</v>
      </c>
      <c r="I5" s="142" t="s">
        <v>19</v>
      </c>
    </row>
    <row r="6" spans="1:10" ht="27.6" customHeight="1" x14ac:dyDescent="0.3">
      <c r="A6" s="137"/>
      <c r="B6" s="138"/>
      <c r="C6" s="139"/>
      <c r="D6" s="139"/>
      <c r="E6" s="140"/>
      <c r="F6" s="141"/>
      <c r="G6" s="126"/>
      <c r="H6" s="126"/>
      <c r="I6" s="126"/>
    </row>
    <row r="7" spans="1:10" s="12" customFormat="1" ht="14.4" x14ac:dyDescent="0.3">
      <c r="A7" s="28">
        <v>1</v>
      </c>
      <c r="B7" s="28">
        <v>2</v>
      </c>
      <c r="C7" s="29" t="s">
        <v>26</v>
      </c>
      <c r="D7" s="29" t="s">
        <v>27</v>
      </c>
      <c r="E7" s="30">
        <v>5</v>
      </c>
      <c r="F7" s="30">
        <v>6</v>
      </c>
      <c r="G7" s="31">
        <v>7</v>
      </c>
      <c r="H7" s="31">
        <v>8</v>
      </c>
      <c r="I7" s="32">
        <v>9</v>
      </c>
      <c r="J7" s="21"/>
    </row>
    <row r="8" spans="1:10" s="13" customFormat="1" ht="27.6" x14ac:dyDescent="0.3">
      <c r="A8" s="162" t="s">
        <v>28</v>
      </c>
      <c r="B8" s="163" t="s">
        <v>29</v>
      </c>
      <c r="C8" s="164"/>
      <c r="D8" s="164"/>
      <c r="E8" s="165"/>
      <c r="F8" s="165"/>
      <c r="G8" s="166">
        <f>G9+G271+G315+G144+G296+G212+G242+G137</f>
        <v>155759944.29000002</v>
      </c>
      <c r="H8" s="166">
        <f>H9+H271+H315+H144+H296+H212+H242+H137</f>
        <v>132606136.67000002</v>
      </c>
      <c r="I8" s="166">
        <f>I9+I271+I315+I144+I296+I212+I242+I137</f>
        <v>23153807.620000005</v>
      </c>
      <c r="J8" s="22"/>
    </row>
    <row r="9" spans="1:10" s="13" customFormat="1" ht="14.4" x14ac:dyDescent="0.3">
      <c r="A9" s="167" t="s">
        <v>30</v>
      </c>
      <c r="B9" s="168" t="s">
        <v>29</v>
      </c>
      <c r="C9" s="164" t="s">
        <v>31</v>
      </c>
      <c r="D9" s="164"/>
      <c r="E9" s="165"/>
      <c r="F9" s="165"/>
      <c r="G9" s="166">
        <f>G16+G30+G99+G104+G10+G78+G72</f>
        <v>61308191.789999999</v>
      </c>
      <c r="H9" s="166">
        <f>H16+H30+H99+H104+H10+H78+H72</f>
        <v>60191798.300000004</v>
      </c>
      <c r="I9" s="166">
        <f>I16+I30+I99+I104+I10+I78+I72</f>
        <v>1116393.4899999986</v>
      </c>
      <c r="J9" s="22"/>
    </row>
    <row r="10" spans="1:10" s="13" customFormat="1" ht="55.8" x14ac:dyDescent="0.3">
      <c r="A10" s="167" t="s">
        <v>32</v>
      </c>
      <c r="B10" s="168" t="s">
        <v>29</v>
      </c>
      <c r="C10" s="164" t="s">
        <v>31</v>
      </c>
      <c r="D10" s="164" t="s">
        <v>33</v>
      </c>
      <c r="E10" s="165"/>
      <c r="F10" s="165"/>
      <c r="G10" s="166">
        <f>G12</f>
        <v>3294245.23</v>
      </c>
      <c r="H10" s="166">
        <f>H12</f>
        <v>3294245.23</v>
      </c>
      <c r="I10" s="166">
        <f>I12</f>
        <v>0</v>
      </c>
      <c r="J10" s="22"/>
    </row>
    <row r="11" spans="1:10" s="12" customFormat="1" ht="28.2" x14ac:dyDescent="0.3">
      <c r="A11" s="169" t="s">
        <v>34</v>
      </c>
      <c r="B11" s="170" t="s">
        <v>29</v>
      </c>
      <c r="C11" s="171" t="s">
        <v>31</v>
      </c>
      <c r="D11" s="171" t="s">
        <v>33</v>
      </c>
      <c r="E11" s="172" t="s">
        <v>35</v>
      </c>
      <c r="F11" s="172"/>
      <c r="G11" s="173">
        <f>G12</f>
        <v>3294245.23</v>
      </c>
      <c r="H11" s="173">
        <f t="shared" ref="H11:I14" si="0">H12</f>
        <v>3294245.23</v>
      </c>
      <c r="I11" s="173">
        <f t="shared" si="0"/>
        <v>0</v>
      </c>
      <c r="J11" s="21"/>
    </row>
    <row r="12" spans="1:10" s="12" customFormat="1" ht="28.2" x14ac:dyDescent="0.3">
      <c r="A12" s="174" t="s">
        <v>36</v>
      </c>
      <c r="B12" s="170" t="s">
        <v>29</v>
      </c>
      <c r="C12" s="171" t="s">
        <v>31</v>
      </c>
      <c r="D12" s="171" t="s">
        <v>33</v>
      </c>
      <c r="E12" s="172" t="s">
        <v>37</v>
      </c>
      <c r="F12" s="172"/>
      <c r="G12" s="173">
        <f>G13</f>
        <v>3294245.23</v>
      </c>
      <c r="H12" s="173">
        <f t="shared" si="0"/>
        <v>3294245.23</v>
      </c>
      <c r="I12" s="173">
        <f t="shared" si="0"/>
        <v>0</v>
      </c>
      <c r="J12" s="21"/>
    </row>
    <row r="13" spans="1:10" s="12" customFormat="1" ht="28.2" x14ac:dyDescent="0.3">
      <c r="A13" s="174" t="s">
        <v>38</v>
      </c>
      <c r="B13" s="170" t="s">
        <v>29</v>
      </c>
      <c r="C13" s="171" t="s">
        <v>31</v>
      </c>
      <c r="D13" s="171" t="s">
        <v>33</v>
      </c>
      <c r="E13" s="172" t="s">
        <v>39</v>
      </c>
      <c r="F13" s="172"/>
      <c r="G13" s="173">
        <f>G14</f>
        <v>3294245.23</v>
      </c>
      <c r="H13" s="173">
        <f t="shared" si="0"/>
        <v>3294245.23</v>
      </c>
      <c r="I13" s="173">
        <f t="shared" si="0"/>
        <v>0</v>
      </c>
      <c r="J13" s="21"/>
    </row>
    <row r="14" spans="1:10" s="12" customFormat="1" ht="83.4" x14ac:dyDescent="0.3">
      <c r="A14" s="169" t="s">
        <v>40</v>
      </c>
      <c r="B14" s="170" t="s">
        <v>29</v>
      </c>
      <c r="C14" s="171" t="s">
        <v>31</v>
      </c>
      <c r="D14" s="171" t="s">
        <v>33</v>
      </c>
      <c r="E14" s="172" t="s">
        <v>39</v>
      </c>
      <c r="F14" s="172">
        <v>100</v>
      </c>
      <c r="G14" s="173">
        <f>G15</f>
        <v>3294245.23</v>
      </c>
      <c r="H14" s="173">
        <f t="shared" si="0"/>
        <v>3294245.23</v>
      </c>
      <c r="I14" s="173">
        <f t="shared" si="0"/>
        <v>0</v>
      </c>
      <c r="J14" s="21"/>
    </row>
    <row r="15" spans="1:10" s="12" customFormat="1" ht="42" x14ac:dyDescent="0.3">
      <c r="A15" s="174" t="s">
        <v>41</v>
      </c>
      <c r="B15" s="175" t="s">
        <v>29</v>
      </c>
      <c r="C15" s="176" t="s">
        <v>31</v>
      </c>
      <c r="D15" s="176" t="s">
        <v>33</v>
      </c>
      <c r="E15" s="177" t="s">
        <v>39</v>
      </c>
      <c r="F15" s="177">
        <v>120</v>
      </c>
      <c r="G15" s="178">
        <v>3294245.23</v>
      </c>
      <c r="H15" s="178">
        <v>3294245.23</v>
      </c>
      <c r="I15" s="178">
        <f>G15-H15</f>
        <v>0</v>
      </c>
      <c r="J15" s="21"/>
    </row>
    <row r="16" spans="1:10" s="13" customFormat="1" ht="69.599999999999994" x14ac:dyDescent="0.3">
      <c r="A16" s="179" t="s">
        <v>43</v>
      </c>
      <c r="B16" s="180" t="s">
        <v>29</v>
      </c>
      <c r="C16" s="181" t="s">
        <v>31</v>
      </c>
      <c r="D16" s="181" t="s">
        <v>44</v>
      </c>
      <c r="E16" s="182"/>
      <c r="F16" s="182"/>
      <c r="G16" s="183">
        <f>G22+G17</f>
        <v>866277.47</v>
      </c>
      <c r="H16" s="183">
        <f>H22+H17</f>
        <v>866277.47</v>
      </c>
      <c r="I16" s="183">
        <f>I22+I17</f>
        <v>0</v>
      </c>
      <c r="J16" s="22"/>
    </row>
    <row r="17" spans="1:13" s="12" customFormat="1" ht="55.8" x14ac:dyDescent="0.3">
      <c r="A17" s="174" t="s">
        <v>45</v>
      </c>
      <c r="B17" s="175" t="s">
        <v>29</v>
      </c>
      <c r="C17" s="176" t="s">
        <v>31</v>
      </c>
      <c r="D17" s="176" t="s">
        <v>44</v>
      </c>
      <c r="E17" s="177" t="s">
        <v>46</v>
      </c>
      <c r="F17" s="177"/>
      <c r="G17" s="173">
        <f>G18</f>
        <v>466128.7</v>
      </c>
      <c r="H17" s="173">
        <f>H18</f>
        <v>466128.7</v>
      </c>
      <c r="I17" s="173">
        <f>I18</f>
        <v>0</v>
      </c>
      <c r="J17" s="21"/>
      <c r="K17" s="14"/>
      <c r="L17" s="14"/>
      <c r="M17" s="14"/>
    </row>
    <row r="18" spans="1:13" s="12" customFormat="1" ht="42" x14ac:dyDescent="0.3">
      <c r="A18" s="174" t="s">
        <v>47</v>
      </c>
      <c r="B18" s="175" t="s">
        <v>29</v>
      </c>
      <c r="C18" s="176" t="s">
        <v>31</v>
      </c>
      <c r="D18" s="176" t="s">
        <v>44</v>
      </c>
      <c r="E18" s="177" t="s">
        <v>48</v>
      </c>
      <c r="F18" s="177"/>
      <c r="G18" s="173">
        <f>G19</f>
        <v>466128.7</v>
      </c>
      <c r="H18" s="173">
        <f t="shared" ref="H18:I20" si="1">H19</f>
        <v>466128.7</v>
      </c>
      <c r="I18" s="173">
        <f t="shared" si="1"/>
        <v>0</v>
      </c>
      <c r="J18" s="21"/>
    </row>
    <row r="19" spans="1:13" s="12" customFormat="1" ht="55.8" x14ac:dyDescent="0.3">
      <c r="A19" s="174" t="s">
        <v>49</v>
      </c>
      <c r="B19" s="175" t="s">
        <v>29</v>
      </c>
      <c r="C19" s="176" t="s">
        <v>31</v>
      </c>
      <c r="D19" s="176" t="s">
        <v>44</v>
      </c>
      <c r="E19" s="177" t="s">
        <v>50</v>
      </c>
      <c r="F19" s="177"/>
      <c r="G19" s="178">
        <f>G20</f>
        <v>466128.7</v>
      </c>
      <c r="H19" s="178">
        <f t="shared" si="1"/>
        <v>466128.7</v>
      </c>
      <c r="I19" s="178">
        <f t="shared" si="1"/>
        <v>0</v>
      </c>
      <c r="J19" s="21"/>
    </row>
    <row r="20" spans="1:13" s="12" customFormat="1" ht="28.2" x14ac:dyDescent="0.3">
      <c r="A20" s="174" t="s">
        <v>51</v>
      </c>
      <c r="B20" s="175" t="s">
        <v>29</v>
      </c>
      <c r="C20" s="176" t="s">
        <v>31</v>
      </c>
      <c r="D20" s="176" t="s">
        <v>44</v>
      </c>
      <c r="E20" s="177" t="s">
        <v>50</v>
      </c>
      <c r="F20" s="177">
        <v>200</v>
      </c>
      <c r="G20" s="178">
        <f>G21</f>
        <v>466128.7</v>
      </c>
      <c r="H20" s="178">
        <f t="shared" si="1"/>
        <v>466128.7</v>
      </c>
      <c r="I20" s="178">
        <f t="shared" si="1"/>
        <v>0</v>
      </c>
      <c r="J20" s="21"/>
    </row>
    <row r="21" spans="1:13" s="12" customFormat="1" ht="42" x14ac:dyDescent="0.3">
      <c r="A21" s="174" t="s">
        <v>52</v>
      </c>
      <c r="B21" s="175" t="s">
        <v>29</v>
      </c>
      <c r="C21" s="176" t="s">
        <v>31</v>
      </c>
      <c r="D21" s="176" t="s">
        <v>44</v>
      </c>
      <c r="E21" s="177" t="s">
        <v>50</v>
      </c>
      <c r="F21" s="177">
        <v>240</v>
      </c>
      <c r="G21" s="178">
        <v>466128.7</v>
      </c>
      <c r="H21" s="178">
        <v>466128.7</v>
      </c>
      <c r="I21" s="178">
        <f>G21-H21</f>
        <v>0</v>
      </c>
      <c r="J21" s="21"/>
    </row>
    <row r="22" spans="1:13" s="12" customFormat="1" ht="28.2" x14ac:dyDescent="0.3">
      <c r="A22" s="174" t="s">
        <v>34</v>
      </c>
      <c r="B22" s="175" t="s">
        <v>29</v>
      </c>
      <c r="C22" s="176" t="s">
        <v>31</v>
      </c>
      <c r="D22" s="176" t="s">
        <v>44</v>
      </c>
      <c r="E22" s="177" t="s">
        <v>35</v>
      </c>
      <c r="F22" s="177"/>
      <c r="G22" s="178">
        <f>G23</f>
        <v>400148.77</v>
      </c>
      <c r="H22" s="178">
        <f t="shared" ref="H22:I25" si="2">H23</f>
        <v>400148.77</v>
      </c>
      <c r="I22" s="178">
        <f t="shared" si="2"/>
        <v>0</v>
      </c>
      <c r="J22" s="21"/>
    </row>
    <row r="23" spans="1:13" s="12" customFormat="1" ht="28.2" x14ac:dyDescent="0.3">
      <c r="A23" s="174" t="s">
        <v>97</v>
      </c>
      <c r="B23" s="175" t="s">
        <v>29</v>
      </c>
      <c r="C23" s="176" t="s">
        <v>31</v>
      </c>
      <c r="D23" s="176" t="s">
        <v>44</v>
      </c>
      <c r="E23" s="177" t="s">
        <v>98</v>
      </c>
      <c r="F23" s="177"/>
      <c r="G23" s="178">
        <f>G24+G27</f>
        <v>400148.77</v>
      </c>
      <c r="H23" s="178">
        <f>H24+H27</f>
        <v>400148.77</v>
      </c>
      <c r="I23" s="178">
        <f>I24+I27</f>
        <v>0</v>
      </c>
      <c r="J23" s="21"/>
    </row>
    <row r="24" spans="1:13" s="12" customFormat="1" ht="28.2" x14ac:dyDescent="0.3">
      <c r="A24" s="174" t="s">
        <v>335</v>
      </c>
      <c r="B24" s="175" t="s">
        <v>29</v>
      </c>
      <c r="C24" s="176" t="s">
        <v>31</v>
      </c>
      <c r="D24" s="176" t="s">
        <v>44</v>
      </c>
      <c r="E24" s="177" t="s">
        <v>336</v>
      </c>
      <c r="F24" s="177"/>
      <c r="G24" s="178">
        <f>G25</f>
        <v>400000</v>
      </c>
      <c r="H24" s="178">
        <f t="shared" si="2"/>
        <v>400000</v>
      </c>
      <c r="I24" s="178">
        <f t="shared" si="2"/>
        <v>0</v>
      </c>
      <c r="J24" s="21"/>
    </row>
    <row r="25" spans="1:13" s="12" customFormat="1" ht="28.2" x14ac:dyDescent="0.3">
      <c r="A25" s="174" t="s">
        <v>51</v>
      </c>
      <c r="B25" s="175" t="s">
        <v>29</v>
      </c>
      <c r="C25" s="176" t="s">
        <v>31</v>
      </c>
      <c r="D25" s="176" t="s">
        <v>44</v>
      </c>
      <c r="E25" s="177" t="s">
        <v>336</v>
      </c>
      <c r="F25" s="177">
        <v>200</v>
      </c>
      <c r="G25" s="178">
        <f>G26</f>
        <v>400000</v>
      </c>
      <c r="H25" s="178">
        <f t="shared" si="2"/>
        <v>400000</v>
      </c>
      <c r="I25" s="178">
        <f t="shared" si="2"/>
        <v>0</v>
      </c>
      <c r="J25" s="21"/>
    </row>
    <row r="26" spans="1:13" s="12" customFormat="1" ht="42" x14ac:dyDescent="0.3">
      <c r="A26" s="174" t="s">
        <v>52</v>
      </c>
      <c r="B26" s="175" t="s">
        <v>29</v>
      </c>
      <c r="C26" s="176" t="s">
        <v>31</v>
      </c>
      <c r="D26" s="176" t="s">
        <v>44</v>
      </c>
      <c r="E26" s="177" t="s">
        <v>336</v>
      </c>
      <c r="F26" s="177">
        <v>240</v>
      </c>
      <c r="G26" s="178">
        <v>400000</v>
      </c>
      <c r="H26" s="178">
        <v>400000</v>
      </c>
      <c r="I26" s="178">
        <f>G26-H26</f>
        <v>0</v>
      </c>
      <c r="J26" s="21"/>
    </row>
    <row r="27" spans="1:13" s="12" customFormat="1" ht="42" x14ac:dyDescent="0.3">
      <c r="A27" s="174" t="s">
        <v>855</v>
      </c>
      <c r="B27" s="175" t="s">
        <v>29</v>
      </c>
      <c r="C27" s="176" t="s">
        <v>31</v>
      </c>
      <c r="D27" s="176" t="s">
        <v>44</v>
      </c>
      <c r="E27" s="177" t="s">
        <v>853</v>
      </c>
      <c r="F27" s="177"/>
      <c r="G27" s="178">
        <f>G28</f>
        <v>148.77000000000001</v>
      </c>
      <c r="H27" s="178">
        <f t="shared" ref="H27:I28" si="3">H28</f>
        <v>148.77000000000001</v>
      </c>
      <c r="I27" s="178">
        <f t="shared" si="3"/>
        <v>0</v>
      </c>
      <c r="J27" s="21"/>
    </row>
    <row r="28" spans="1:13" s="12" customFormat="1" ht="14.4" x14ac:dyDescent="0.3">
      <c r="A28" s="174" t="s">
        <v>76</v>
      </c>
      <c r="B28" s="175" t="s">
        <v>29</v>
      </c>
      <c r="C28" s="176" t="s">
        <v>31</v>
      </c>
      <c r="D28" s="176" t="s">
        <v>44</v>
      </c>
      <c r="E28" s="177" t="s">
        <v>853</v>
      </c>
      <c r="F28" s="177">
        <v>800</v>
      </c>
      <c r="G28" s="178">
        <f>G29</f>
        <v>148.77000000000001</v>
      </c>
      <c r="H28" s="178">
        <f t="shared" si="3"/>
        <v>148.77000000000001</v>
      </c>
      <c r="I28" s="178">
        <f t="shared" si="3"/>
        <v>0</v>
      </c>
      <c r="J28" s="21"/>
    </row>
    <row r="29" spans="1:13" s="12" customFormat="1" ht="14.4" x14ac:dyDescent="0.3">
      <c r="A29" s="174" t="s">
        <v>625</v>
      </c>
      <c r="B29" s="175" t="s">
        <v>29</v>
      </c>
      <c r="C29" s="176" t="s">
        <v>31</v>
      </c>
      <c r="D29" s="176" t="s">
        <v>44</v>
      </c>
      <c r="E29" s="177" t="s">
        <v>853</v>
      </c>
      <c r="F29" s="177">
        <v>850</v>
      </c>
      <c r="G29" s="178">
        <v>148.77000000000001</v>
      </c>
      <c r="H29" s="178">
        <v>148.77000000000001</v>
      </c>
      <c r="I29" s="178">
        <f>G29-H29</f>
        <v>0</v>
      </c>
      <c r="J29" s="21"/>
    </row>
    <row r="30" spans="1:13" s="12" customFormat="1" ht="83.4" x14ac:dyDescent="0.3">
      <c r="A30" s="179" t="s">
        <v>53</v>
      </c>
      <c r="B30" s="180" t="s">
        <v>29</v>
      </c>
      <c r="C30" s="181" t="s">
        <v>31</v>
      </c>
      <c r="D30" s="181" t="s">
        <v>54</v>
      </c>
      <c r="E30" s="182"/>
      <c r="F30" s="182"/>
      <c r="G30" s="183">
        <f>G41+G58+G31</f>
        <v>33105114.850000001</v>
      </c>
      <c r="H30" s="183">
        <f>H41+H58+H31</f>
        <v>33078112.200000003</v>
      </c>
      <c r="I30" s="183">
        <f>I41+I58+I31</f>
        <v>27002.64999999851</v>
      </c>
      <c r="J30" s="21"/>
    </row>
    <row r="31" spans="1:13" s="12" customFormat="1" ht="55.8" x14ac:dyDescent="0.3">
      <c r="A31" s="174" t="s">
        <v>45</v>
      </c>
      <c r="B31" s="175" t="s">
        <v>29</v>
      </c>
      <c r="C31" s="176" t="s">
        <v>31</v>
      </c>
      <c r="D31" s="176" t="s">
        <v>54</v>
      </c>
      <c r="E31" s="177" t="s">
        <v>46</v>
      </c>
      <c r="F31" s="177"/>
      <c r="G31" s="173">
        <f>G32</f>
        <v>1186366.83</v>
      </c>
      <c r="H31" s="173">
        <f>H32</f>
        <v>1186366.83</v>
      </c>
      <c r="I31" s="173">
        <f t="shared" ref="I31:I32" si="4">I32</f>
        <v>0</v>
      </c>
      <c r="J31" s="21"/>
    </row>
    <row r="32" spans="1:13" s="12" customFormat="1" ht="42" x14ac:dyDescent="0.3">
      <c r="A32" s="174" t="s">
        <v>47</v>
      </c>
      <c r="B32" s="175" t="s">
        <v>29</v>
      </c>
      <c r="C32" s="176" t="s">
        <v>31</v>
      </c>
      <c r="D32" s="176" t="s">
        <v>54</v>
      </c>
      <c r="E32" s="177" t="s">
        <v>48</v>
      </c>
      <c r="F32" s="177"/>
      <c r="G32" s="173">
        <f>G33</f>
        <v>1186366.83</v>
      </c>
      <c r="H32" s="173">
        <f>H33</f>
        <v>1186366.83</v>
      </c>
      <c r="I32" s="173">
        <f t="shared" si="4"/>
        <v>0</v>
      </c>
      <c r="J32" s="21"/>
    </row>
    <row r="33" spans="1:10" s="12" customFormat="1" ht="55.8" x14ac:dyDescent="0.3">
      <c r="A33" s="174" t="s">
        <v>49</v>
      </c>
      <c r="B33" s="175" t="s">
        <v>29</v>
      </c>
      <c r="C33" s="176" t="s">
        <v>31</v>
      </c>
      <c r="D33" s="176" t="s">
        <v>54</v>
      </c>
      <c r="E33" s="177" t="s">
        <v>50</v>
      </c>
      <c r="F33" s="177"/>
      <c r="G33" s="178">
        <f>G36+G34+G38</f>
        <v>1186366.83</v>
      </c>
      <c r="H33" s="178">
        <f t="shared" ref="H33:I33" si="5">H36+H34+H38</f>
        <v>1186366.83</v>
      </c>
      <c r="I33" s="178">
        <f t="shared" si="5"/>
        <v>0</v>
      </c>
      <c r="J33" s="21"/>
    </row>
    <row r="34" spans="1:10" s="12" customFormat="1" ht="83.4" x14ac:dyDescent="0.3">
      <c r="A34" s="174" t="s">
        <v>40</v>
      </c>
      <c r="B34" s="175" t="s">
        <v>29</v>
      </c>
      <c r="C34" s="176" t="s">
        <v>31</v>
      </c>
      <c r="D34" s="176" t="s">
        <v>54</v>
      </c>
      <c r="E34" s="177" t="s">
        <v>50</v>
      </c>
      <c r="F34" s="177">
        <v>100</v>
      </c>
      <c r="G34" s="178">
        <f>G35</f>
        <v>700</v>
      </c>
      <c r="H34" s="178">
        <f t="shared" ref="H34:I34" si="6">H35</f>
        <v>700</v>
      </c>
      <c r="I34" s="178">
        <f t="shared" si="6"/>
        <v>0</v>
      </c>
      <c r="J34" s="21"/>
    </row>
    <row r="35" spans="1:10" s="12" customFormat="1" ht="28.2" x14ac:dyDescent="0.3">
      <c r="A35" s="174" t="s">
        <v>118</v>
      </c>
      <c r="B35" s="175" t="s">
        <v>29</v>
      </c>
      <c r="C35" s="176" t="s">
        <v>31</v>
      </c>
      <c r="D35" s="176" t="s">
        <v>54</v>
      </c>
      <c r="E35" s="177" t="s">
        <v>50</v>
      </c>
      <c r="F35" s="177">
        <v>110</v>
      </c>
      <c r="G35" s="178">
        <v>700</v>
      </c>
      <c r="H35" s="178">
        <v>700</v>
      </c>
      <c r="I35" s="178">
        <v>0</v>
      </c>
      <c r="J35" s="21"/>
    </row>
    <row r="36" spans="1:10" s="12" customFormat="1" ht="28.2" x14ac:dyDescent="0.3">
      <c r="A36" s="174" t="s">
        <v>51</v>
      </c>
      <c r="B36" s="175" t="s">
        <v>29</v>
      </c>
      <c r="C36" s="176" t="s">
        <v>31</v>
      </c>
      <c r="D36" s="176" t="s">
        <v>54</v>
      </c>
      <c r="E36" s="177" t="s">
        <v>50</v>
      </c>
      <c r="F36" s="177">
        <v>200</v>
      </c>
      <c r="G36" s="178">
        <f>G37</f>
        <v>1165666.83</v>
      </c>
      <c r="H36" s="178">
        <f>H37</f>
        <v>1165666.83</v>
      </c>
      <c r="I36" s="178">
        <v>0</v>
      </c>
      <c r="J36" s="21"/>
    </row>
    <row r="37" spans="1:10" s="12" customFormat="1" ht="42" x14ac:dyDescent="0.3">
      <c r="A37" s="174" t="s">
        <v>52</v>
      </c>
      <c r="B37" s="175" t="s">
        <v>29</v>
      </c>
      <c r="C37" s="176" t="s">
        <v>31</v>
      </c>
      <c r="D37" s="176" t="s">
        <v>54</v>
      </c>
      <c r="E37" s="177" t="s">
        <v>50</v>
      </c>
      <c r="F37" s="177">
        <v>240</v>
      </c>
      <c r="G37" s="178">
        <v>1165666.83</v>
      </c>
      <c r="H37" s="178">
        <v>1165666.83</v>
      </c>
      <c r="I37" s="178">
        <v>0</v>
      </c>
      <c r="J37" s="21"/>
    </row>
    <row r="38" spans="1:10" s="12" customFormat="1" ht="55.8" x14ac:dyDescent="0.3">
      <c r="A38" s="174" t="s">
        <v>887</v>
      </c>
      <c r="B38" s="175" t="s">
        <v>29</v>
      </c>
      <c r="C38" s="176" t="s">
        <v>31</v>
      </c>
      <c r="D38" s="176" t="s">
        <v>54</v>
      </c>
      <c r="E38" s="177" t="s">
        <v>50</v>
      </c>
      <c r="F38" s="177"/>
      <c r="G38" s="178">
        <f>G39</f>
        <v>20000</v>
      </c>
      <c r="H38" s="178">
        <f t="shared" ref="H38:I38" si="7">H39</f>
        <v>20000</v>
      </c>
      <c r="I38" s="178">
        <f t="shared" si="7"/>
        <v>0</v>
      </c>
      <c r="J38" s="21"/>
    </row>
    <row r="39" spans="1:10" s="12" customFormat="1" ht="14.4" x14ac:dyDescent="0.3">
      <c r="A39" s="174" t="s">
        <v>76</v>
      </c>
      <c r="B39" s="175" t="s">
        <v>29</v>
      </c>
      <c r="C39" s="176" t="s">
        <v>31</v>
      </c>
      <c r="D39" s="176" t="s">
        <v>54</v>
      </c>
      <c r="E39" s="177" t="s">
        <v>50</v>
      </c>
      <c r="F39" s="177">
        <v>800</v>
      </c>
      <c r="G39" s="178">
        <f>G40</f>
        <v>20000</v>
      </c>
      <c r="H39" s="178">
        <f t="shared" ref="H39:I39" si="8">H40</f>
        <v>20000</v>
      </c>
      <c r="I39" s="178">
        <f t="shared" si="8"/>
        <v>0</v>
      </c>
      <c r="J39" s="21"/>
    </row>
    <row r="40" spans="1:10" s="12" customFormat="1" ht="28.2" x14ac:dyDescent="0.3">
      <c r="A40" s="174" t="s">
        <v>849</v>
      </c>
      <c r="B40" s="175" t="s">
        <v>29</v>
      </c>
      <c r="C40" s="176" t="s">
        <v>31</v>
      </c>
      <c r="D40" s="176" t="s">
        <v>54</v>
      </c>
      <c r="E40" s="177" t="s">
        <v>50</v>
      </c>
      <c r="F40" s="177">
        <v>850</v>
      </c>
      <c r="G40" s="178">
        <v>20000</v>
      </c>
      <c r="H40" s="178">
        <v>20000</v>
      </c>
      <c r="I40" s="178"/>
      <c r="J40" s="21"/>
    </row>
    <row r="41" spans="1:10" s="12" customFormat="1" ht="28.2" x14ac:dyDescent="0.3">
      <c r="A41" s="169" t="s">
        <v>55</v>
      </c>
      <c r="B41" s="170" t="s">
        <v>29</v>
      </c>
      <c r="C41" s="171" t="s">
        <v>31</v>
      </c>
      <c r="D41" s="171" t="s">
        <v>54</v>
      </c>
      <c r="E41" s="172" t="s">
        <v>56</v>
      </c>
      <c r="F41" s="172"/>
      <c r="G41" s="173">
        <f>G42+G54</f>
        <v>2267300</v>
      </c>
      <c r="H41" s="173">
        <f>H42+H54</f>
        <v>2267300</v>
      </c>
      <c r="I41" s="173">
        <f t="shared" ref="I41" si="9">I42</f>
        <v>0</v>
      </c>
      <c r="J41" s="21"/>
    </row>
    <row r="42" spans="1:10" s="12" customFormat="1" ht="28.2" x14ac:dyDescent="0.3">
      <c r="A42" s="169" t="s">
        <v>57</v>
      </c>
      <c r="B42" s="170" t="s">
        <v>29</v>
      </c>
      <c r="C42" s="171" t="s">
        <v>31</v>
      </c>
      <c r="D42" s="171" t="s">
        <v>54</v>
      </c>
      <c r="E42" s="172" t="s">
        <v>58</v>
      </c>
      <c r="F42" s="172"/>
      <c r="G42" s="173">
        <f>G43+G48+G51</f>
        <v>1632900</v>
      </c>
      <c r="H42" s="173">
        <f>H43+H48+H51</f>
        <v>1632900</v>
      </c>
      <c r="I42" s="173">
        <f t="shared" ref="I42" si="10">I43+I48+I51</f>
        <v>0</v>
      </c>
      <c r="J42" s="21"/>
    </row>
    <row r="43" spans="1:10" s="12" customFormat="1" ht="111" x14ac:dyDescent="0.3">
      <c r="A43" s="174" t="s">
        <v>59</v>
      </c>
      <c r="B43" s="175" t="s">
        <v>29</v>
      </c>
      <c r="C43" s="176" t="s">
        <v>31</v>
      </c>
      <c r="D43" s="176" t="s">
        <v>54</v>
      </c>
      <c r="E43" s="177" t="s">
        <v>60</v>
      </c>
      <c r="F43" s="177"/>
      <c r="G43" s="178">
        <f>G44+G46</f>
        <v>544300</v>
      </c>
      <c r="H43" s="178">
        <f>H44+H46</f>
        <v>544300</v>
      </c>
      <c r="I43" s="178">
        <f t="shared" ref="I43" si="11">I44+I46</f>
        <v>0</v>
      </c>
      <c r="J43" s="21"/>
    </row>
    <row r="44" spans="1:10" s="12" customFormat="1" ht="83.4" x14ac:dyDescent="0.3">
      <c r="A44" s="174" t="s">
        <v>40</v>
      </c>
      <c r="B44" s="175" t="s">
        <v>29</v>
      </c>
      <c r="C44" s="176" t="s">
        <v>31</v>
      </c>
      <c r="D44" s="176" t="s">
        <v>54</v>
      </c>
      <c r="E44" s="177" t="s">
        <v>60</v>
      </c>
      <c r="F44" s="177">
        <v>100</v>
      </c>
      <c r="G44" s="178">
        <f>G45</f>
        <v>481283.18</v>
      </c>
      <c r="H44" s="178">
        <f t="shared" ref="H44:I44" si="12">H45</f>
        <v>481283.18</v>
      </c>
      <c r="I44" s="178">
        <f t="shared" si="12"/>
        <v>0</v>
      </c>
      <c r="J44" s="21"/>
    </row>
    <row r="45" spans="1:10" s="12" customFormat="1" ht="42" x14ac:dyDescent="0.3">
      <c r="A45" s="174" t="s">
        <v>41</v>
      </c>
      <c r="B45" s="175" t="s">
        <v>29</v>
      </c>
      <c r="C45" s="176" t="s">
        <v>31</v>
      </c>
      <c r="D45" s="176" t="s">
        <v>54</v>
      </c>
      <c r="E45" s="177" t="s">
        <v>60</v>
      </c>
      <c r="F45" s="177">
        <v>120</v>
      </c>
      <c r="G45" s="178">
        <v>481283.18</v>
      </c>
      <c r="H45" s="178">
        <v>481283.18</v>
      </c>
      <c r="I45" s="178">
        <f>G45-H45</f>
        <v>0</v>
      </c>
      <c r="J45" s="21"/>
    </row>
    <row r="46" spans="1:10" s="12" customFormat="1" ht="28.2" x14ac:dyDescent="0.3">
      <c r="A46" s="174" t="s">
        <v>51</v>
      </c>
      <c r="B46" s="175" t="s">
        <v>29</v>
      </c>
      <c r="C46" s="176" t="s">
        <v>31</v>
      </c>
      <c r="D46" s="176" t="s">
        <v>54</v>
      </c>
      <c r="E46" s="177" t="s">
        <v>60</v>
      </c>
      <c r="F46" s="177">
        <v>200</v>
      </c>
      <c r="G46" s="178">
        <f>G47</f>
        <v>63016.82</v>
      </c>
      <c r="H46" s="178">
        <f t="shared" ref="H46:I46" si="13">H47</f>
        <v>63016.82</v>
      </c>
      <c r="I46" s="178">
        <f t="shared" si="13"/>
        <v>0</v>
      </c>
      <c r="J46" s="21"/>
    </row>
    <row r="47" spans="1:10" s="12" customFormat="1" ht="42" x14ac:dyDescent="0.3">
      <c r="A47" s="174" t="s">
        <v>52</v>
      </c>
      <c r="B47" s="175" t="s">
        <v>29</v>
      </c>
      <c r="C47" s="176" t="s">
        <v>31</v>
      </c>
      <c r="D47" s="176" t="s">
        <v>54</v>
      </c>
      <c r="E47" s="177" t="s">
        <v>60</v>
      </c>
      <c r="F47" s="177">
        <v>240</v>
      </c>
      <c r="G47" s="178">
        <v>63016.82</v>
      </c>
      <c r="H47" s="178">
        <v>63016.82</v>
      </c>
      <c r="I47" s="178">
        <f>G47-H47</f>
        <v>0</v>
      </c>
      <c r="J47" s="21"/>
    </row>
    <row r="48" spans="1:10" s="12" customFormat="1" ht="69.599999999999994" x14ac:dyDescent="0.3">
      <c r="A48" s="174" t="s">
        <v>61</v>
      </c>
      <c r="B48" s="175" t="s">
        <v>29</v>
      </c>
      <c r="C48" s="176" t="s">
        <v>31</v>
      </c>
      <c r="D48" s="176" t="s">
        <v>54</v>
      </c>
      <c r="E48" s="177" t="s">
        <v>62</v>
      </c>
      <c r="F48" s="177"/>
      <c r="G48" s="178">
        <f>G49</f>
        <v>544300</v>
      </c>
      <c r="H48" s="178">
        <f t="shared" ref="H48:I49" si="14">H49</f>
        <v>544300</v>
      </c>
      <c r="I48" s="178">
        <f t="shared" si="14"/>
        <v>0</v>
      </c>
      <c r="J48" s="21"/>
    </row>
    <row r="49" spans="1:10" s="12" customFormat="1" ht="83.4" x14ac:dyDescent="0.3">
      <c r="A49" s="174" t="s">
        <v>63</v>
      </c>
      <c r="B49" s="175" t="s">
        <v>29</v>
      </c>
      <c r="C49" s="176" t="s">
        <v>31</v>
      </c>
      <c r="D49" s="176" t="s">
        <v>54</v>
      </c>
      <c r="E49" s="177" t="s">
        <v>62</v>
      </c>
      <c r="F49" s="177">
        <v>100</v>
      </c>
      <c r="G49" s="178">
        <f>G50</f>
        <v>544300</v>
      </c>
      <c r="H49" s="178">
        <f t="shared" si="14"/>
        <v>544300</v>
      </c>
      <c r="I49" s="178">
        <f t="shared" si="14"/>
        <v>0</v>
      </c>
      <c r="J49" s="21"/>
    </row>
    <row r="50" spans="1:10" s="12" customFormat="1" ht="42" x14ac:dyDescent="0.3">
      <c r="A50" s="174" t="s">
        <v>41</v>
      </c>
      <c r="B50" s="175" t="s">
        <v>29</v>
      </c>
      <c r="C50" s="176" t="s">
        <v>31</v>
      </c>
      <c r="D50" s="176" t="s">
        <v>54</v>
      </c>
      <c r="E50" s="177" t="s">
        <v>62</v>
      </c>
      <c r="F50" s="177">
        <v>120</v>
      </c>
      <c r="G50" s="178">
        <v>544300</v>
      </c>
      <c r="H50" s="178">
        <v>544300</v>
      </c>
      <c r="I50" s="178">
        <f>G50-H50</f>
        <v>0</v>
      </c>
      <c r="J50" s="21"/>
    </row>
    <row r="51" spans="1:10" s="12" customFormat="1" ht="166.2" x14ac:dyDescent="0.3">
      <c r="A51" s="174" t="s">
        <v>64</v>
      </c>
      <c r="B51" s="175" t="s">
        <v>29</v>
      </c>
      <c r="C51" s="176" t="s">
        <v>31</v>
      </c>
      <c r="D51" s="176" t="s">
        <v>54</v>
      </c>
      <c r="E51" s="177" t="s">
        <v>65</v>
      </c>
      <c r="F51" s="177"/>
      <c r="G51" s="178">
        <f>G52</f>
        <v>544300</v>
      </c>
      <c r="H51" s="178">
        <f t="shared" ref="H51:I52" si="15">H52</f>
        <v>544300</v>
      </c>
      <c r="I51" s="178">
        <f t="shared" si="15"/>
        <v>0</v>
      </c>
      <c r="J51" s="21"/>
    </row>
    <row r="52" spans="1:10" s="12" customFormat="1" ht="83.4" x14ac:dyDescent="0.3">
      <c r="A52" s="174" t="s">
        <v>63</v>
      </c>
      <c r="B52" s="175" t="s">
        <v>29</v>
      </c>
      <c r="C52" s="176" t="s">
        <v>31</v>
      </c>
      <c r="D52" s="176" t="s">
        <v>54</v>
      </c>
      <c r="E52" s="177" t="s">
        <v>65</v>
      </c>
      <c r="F52" s="177">
        <v>100</v>
      </c>
      <c r="G52" s="178">
        <f>G53</f>
        <v>544300</v>
      </c>
      <c r="H52" s="178">
        <f t="shared" si="15"/>
        <v>544300</v>
      </c>
      <c r="I52" s="178">
        <f t="shared" si="15"/>
        <v>0</v>
      </c>
      <c r="J52" s="21"/>
    </row>
    <row r="53" spans="1:10" s="12" customFormat="1" ht="42" x14ac:dyDescent="0.3">
      <c r="A53" s="174" t="s">
        <v>41</v>
      </c>
      <c r="B53" s="175" t="s">
        <v>29</v>
      </c>
      <c r="C53" s="176" t="s">
        <v>31</v>
      </c>
      <c r="D53" s="176" t="s">
        <v>54</v>
      </c>
      <c r="E53" s="177" t="s">
        <v>65</v>
      </c>
      <c r="F53" s="177">
        <v>120</v>
      </c>
      <c r="G53" s="178">
        <v>544300</v>
      </c>
      <c r="H53" s="178">
        <v>544300</v>
      </c>
      <c r="I53" s="178">
        <f>G53-H53</f>
        <v>0</v>
      </c>
      <c r="J53" s="21"/>
    </row>
    <row r="54" spans="1:10" s="12" customFormat="1" ht="14.4" x14ac:dyDescent="0.3">
      <c r="A54" s="169" t="s">
        <v>66</v>
      </c>
      <c r="B54" s="175" t="s">
        <v>29</v>
      </c>
      <c r="C54" s="171" t="s">
        <v>31</v>
      </c>
      <c r="D54" s="171" t="s">
        <v>54</v>
      </c>
      <c r="E54" s="172" t="s">
        <v>67</v>
      </c>
      <c r="F54" s="172"/>
      <c r="G54" s="173">
        <f>G55</f>
        <v>634400</v>
      </c>
      <c r="H54" s="173">
        <f t="shared" ref="H54:I56" si="16">H55</f>
        <v>634400</v>
      </c>
      <c r="I54" s="173">
        <f t="shared" si="16"/>
        <v>0</v>
      </c>
      <c r="J54" s="21"/>
    </row>
    <row r="55" spans="1:10" s="12" customFormat="1" ht="42" x14ac:dyDescent="0.3">
      <c r="A55" s="174" t="s">
        <v>68</v>
      </c>
      <c r="B55" s="175" t="s">
        <v>29</v>
      </c>
      <c r="C55" s="176" t="s">
        <v>31</v>
      </c>
      <c r="D55" s="176" t="s">
        <v>54</v>
      </c>
      <c r="E55" s="172" t="s">
        <v>69</v>
      </c>
      <c r="F55" s="177"/>
      <c r="G55" s="178">
        <f>G56</f>
        <v>634400</v>
      </c>
      <c r="H55" s="178">
        <f t="shared" si="16"/>
        <v>634400</v>
      </c>
      <c r="I55" s="178">
        <f t="shared" si="16"/>
        <v>0</v>
      </c>
      <c r="J55" s="21"/>
    </row>
    <row r="56" spans="1:10" s="12" customFormat="1" ht="83.4" x14ac:dyDescent="0.3">
      <c r="A56" s="174" t="s">
        <v>63</v>
      </c>
      <c r="B56" s="175" t="s">
        <v>29</v>
      </c>
      <c r="C56" s="176" t="s">
        <v>31</v>
      </c>
      <c r="D56" s="176" t="s">
        <v>54</v>
      </c>
      <c r="E56" s="172" t="s">
        <v>69</v>
      </c>
      <c r="F56" s="177">
        <v>100</v>
      </c>
      <c r="G56" s="178">
        <f>G57</f>
        <v>634400</v>
      </c>
      <c r="H56" s="178">
        <f t="shared" si="16"/>
        <v>634400</v>
      </c>
      <c r="I56" s="178">
        <f t="shared" si="16"/>
        <v>0</v>
      </c>
      <c r="J56" s="21"/>
    </row>
    <row r="57" spans="1:10" s="12" customFormat="1" ht="42" x14ac:dyDescent="0.3">
      <c r="A57" s="174" t="s">
        <v>41</v>
      </c>
      <c r="B57" s="175" t="s">
        <v>29</v>
      </c>
      <c r="C57" s="176" t="s">
        <v>31</v>
      </c>
      <c r="D57" s="176" t="s">
        <v>54</v>
      </c>
      <c r="E57" s="172" t="s">
        <v>69</v>
      </c>
      <c r="F57" s="177">
        <v>120</v>
      </c>
      <c r="G57" s="178">
        <v>634400</v>
      </c>
      <c r="H57" s="178">
        <v>634400</v>
      </c>
      <c r="I57" s="178">
        <f>G57-H57</f>
        <v>0</v>
      </c>
      <c r="J57" s="21"/>
    </row>
    <row r="58" spans="1:10" s="12" customFormat="1" ht="28.2" x14ac:dyDescent="0.3">
      <c r="A58" s="169" t="s">
        <v>34</v>
      </c>
      <c r="B58" s="170" t="s">
        <v>29</v>
      </c>
      <c r="C58" s="171" t="s">
        <v>31</v>
      </c>
      <c r="D58" s="171" t="s">
        <v>54</v>
      </c>
      <c r="E58" s="172" t="s">
        <v>35</v>
      </c>
      <c r="F58" s="172"/>
      <c r="G58" s="173">
        <f>G59</f>
        <v>29651448.02</v>
      </c>
      <c r="H58" s="173">
        <f>H59</f>
        <v>29624445.370000001</v>
      </c>
      <c r="I58" s="173">
        <f>I59</f>
        <v>27002.64999999851</v>
      </c>
      <c r="J58" s="21"/>
    </row>
    <row r="59" spans="1:10" s="12" customFormat="1" ht="28.2" x14ac:dyDescent="0.3">
      <c r="A59" s="174" t="s">
        <v>36</v>
      </c>
      <c r="B59" s="170" t="s">
        <v>29</v>
      </c>
      <c r="C59" s="171" t="s">
        <v>31</v>
      </c>
      <c r="D59" s="171" t="s">
        <v>54</v>
      </c>
      <c r="E59" s="172" t="s">
        <v>37</v>
      </c>
      <c r="F59" s="172"/>
      <c r="G59" s="173">
        <f>G60+G63+G66+G69</f>
        <v>29651448.02</v>
      </c>
      <c r="H59" s="173">
        <f t="shared" ref="H59:I59" si="17">H60+H63+H66+H69</f>
        <v>29624445.370000001</v>
      </c>
      <c r="I59" s="173">
        <f t="shared" si="17"/>
        <v>27002.64999999851</v>
      </c>
      <c r="J59" s="21"/>
    </row>
    <row r="60" spans="1:10" s="12" customFormat="1" ht="28.2" x14ac:dyDescent="0.3">
      <c r="A60" s="174" t="s">
        <v>70</v>
      </c>
      <c r="B60" s="184" t="s">
        <v>29</v>
      </c>
      <c r="C60" s="185" t="s">
        <v>31</v>
      </c>
      <c r="D60" s="185" t="s">
        <v>54</v>
      </c>
      <c r="E60" s="172" t="s">
        <v>71</v>
      </c>
      <c r="F60" s="172"/>
      <c r="G60" s="173">
        <f>G61</f>
        <v>27576656.199999999</v>
      </c>
      <c r="H60" s="173">
        <f t="shared" ref="H60:I60" si="18">H61</f>
        <v>27549653.550000001</v>
      </c>
      <c r="I60" s="173">
        <f t="shared" si="18"/>
        <v>27002.64999999851</v>
      </c>
      <c r="J60" s="21"/>
    </row>
    <row r="61" spans="1:10" s="12" customFormat="1" ht="83.4" x14ac:dyDescent="0.3">
      <c r="A61" s="174" t="s">
        <v>40</v>
      </c>
      <c r="B61" s="175" t="s">
        <v>29</v>
      </c>
      <c r="C61" s="176" t="s">
        <v>31</v>
      </c>
      <c r="D61" s="176" t="s">
        <v>54</v>
      </c>
      <c r="E61" s="177" t="s">
        <v>71</v>
      </c>
      <c r="F61" s="177">
        <v>100</v>
      </c>
      <c r="G61" s="178">
        <f>G62</f>
        <v>27576656.199999999</v>
      </c>
      <c r="H61" s="178">
        <f t="shared" ref="H61:I61" si="19">H62</f>
        <v>27549653.550000001</v>
      </c>
      <c r="I61" s="178">
        <f t="shared" si="19"/>
        <v>27002.64999999851</v>
      </c>
      <c r="J61" s="21"/>
    </row>
    <row r="62" spans="1:10" s="12" customFormat="1" ht="42" x14ac:dyDescent="0.3">
      <c r="A62" s="174" t="s">
        <v>41</v>
      </c>
      <c r="B62" s="175" t="s">
        <v>29</v>
      </c>
      <c r="C62" s="176" t="s">
        <v>31</v>
      </c>
      <c r="D62" s="176" t="s">
        <v>54</v>
      </c>
      <c r="E62" s="177" t="s">
        <v>71</v>
      </c>
      <c r="F62" s="177">
        <v>120</v>
      </c>
      <c r="G62" s="178">
        <v>27576656.199999999</v>
      </c>
      <c r="H62" s="178">
        <v>27549653.550000001</v>
      </c>
      <c r="I62" s="178">
        <f>G62-H62</f>
        <v>27002.64999999851</v>
      </c>
      <c r="J62" s="21"/>
    </row>
    <row r="63" spans="1:10" s="12" customFormat="1" ht="42" x14ac:dyDescent="0.3">
      <c r="A63" s="174" t="s">
        <v>72</v>
      </c>
      <c r="B63" s="175" t="s">
        <v>29</v>
      </c>
      <c r="C63" s="176" t="s">
        <v>31</v>
      </c>
      <c r="D63" s="176" t="s">
        <v>54</v>
      </c>
      <c r="E63" s="177" t="s">
        <v>73</v>
      </c>
      <c r="F63" s="177"/>
      <c r="G63" s="178">
        <f>G64</f>
        <v>1871963.33</v>
      </c>
      <c r="H63" s="178">
        <f>H64</f>
        <v>1871963.33</v>
      </c>
      <c r="I63" s="178">
        <f t="shared" ref="I63" si="20">I64</f>
        <v>0</v>
      </c>
      <c r="J63" s="21"/>
    </row>
    <row r="64" spans="1:10" s="12" customFormat="1" ht="83.4" x14ac:dyDescent="0.3">
      <c r="A64" s="174" t="s">
        <v>40</v>
      </c>
      <c r="B64" s="175" t="s">
        <v>29</v>
      </c>
      <c r="C64" s="176" t="s">
        <v>31</v>
      </c>
      <c r="D64" s="176" t="s">
        <v>54</v>
      </c>
      <c r="E64" s="177" t="s">
        <v>73</v>
      </c>
      <c r="F64" s="177">
        <v>100</v>
      </c>
      <c r="G64" s="178">
        <f>G65</f>
        <v>1871963.33</v>
      </c>
      <c r="H64" s="186">
        <f>H65</f>
        <v>1871963.33</v>
      </c>
      <c r="I64" s="186">
        <f>I65</f>
        <v>0</v>
      </c>
      <c r="J64" s="21"/>
    </row>
    <row r="65" spans="1:10" s="12" customFormat="1" ht="42" x14ac:dyDescent="0.3">
      <c r="A65" s="174" t="s">
        <v>41</v>
      </c>
      <c r="B65" s="175" t="s">
        <v>29</v>
      </c>
      <c r="C65" s="176" t="s">
        <v>31</v>
      </c>
      <c r="D65" s="176" t="s">
        <v>54</v>
      </c>
      <c r="E65" s="177" t="s">
        <v>73</v>
      </c>
      <c r="F65" s="177">
        <v>120</v>
      </c>
      <c r="G65" s="178">
        <v>1871963.33</v>
      </c>
      <c r="H65" s="178">
        <v>1871963.33</v>
      </c>
      <c r="I65" s="178">
        <f>G65-H65</f>
        <v>0</v>
      </c>
      <c r="J65" s="21"/>
    </row>
    <row r="66" spans="1:10" s="12" customFormat="1" ht="42" x14ac:dyDescent="0.3">
      <c r="A66" s="174" t="s">
        <v>888</v>
      </c>
      <c r="B66" s="175" t="s">
        <v>29</v>
      </c>
      <c r="C66" s="176" t="s">
        <v>31</v>
      </c>
      <c r="D66" s="176" t="s">
        <v>54</v>
      </c>
      <c r="E66" s="177" t="s">
        <v>75</v>
      </c>
      <c r="F66" s="177"/>
      <c r="G66" s="178">
        <f>G67</f>
        <v>55389</v>
      </c>
      <c r="H66" s="178">
        <f t="shared" ref="H66:I66" si="21">H67</f>
        <v>55389</v>
      </c>
      <c r="I66" s="178">
        <f t="shared" si="21"/>
        <v>0</v>
      </c>
      <c r="J66" s="21"/>
    </row>
    <row r="67" spans="1:10" s="12" customFormat="1" ht="14.4" x14ac:dyDescent="0.3">
      <c r="A67" s="174" t="s">
        <v>76</v>
      </c>
      <c r="B67" s="175" t="s">
        <v>29</v>
      </c>
      <c r="C67" s="176" t="s">
        <v>31</v>
      </c>
      <c r="D67" s="176" t="s">
        <v>54</v>
      </c>
      <c r="E67" s="177" t="s">
        <v>75</v>
      </c>
      <c r="F67" s="177">
        <v>800</v>
      </c>
      <c r="G67" s="178">
        <f>G68</f>
        <v>55389</v>
      </c>
      <c r="H67" s="178">
        <f t="shared" ref="H67" si="22">H68</f>
        <v>55389</v>
      </c>
      <c r="I67" s="178">
        <f>I68</f>
        <v>0</v>
      </c>
      <c r="J67" s="21"/>
    </row>
    <row r="68" spans="1:10" s="12" customFormat="1" ht="14.4" x14ac:dyDescent="0.3">
      <c r="A68" s="174" t="s">
        <v>77</v>
      </c>
      <c r="B68" s="175" t="s">
        <v>29</v>
      </c>
      <c r="C68" s="176" t="s">
        <v>31</v>
      </c>
      <c r="D68" s="176" t="s">
        <v>54</v>
      </c>
      <c r="E68" s="177" t="s">
        <v>75</v>
      </c>
      <c r="F68" s="177">
        <v>850</v>
      </c>
      <c r="G68" s="178">
        <v>55389</v>
      </c>
      <c r="H68" s="178">
        <v>55389</v>
      </c>
      <c r="I68" s="178">
        <f>G68-H68</f>
        <v>0</v>
      </c>
      <c r="J68" s="21"/>
    </row>
    <row r="69" spans="1:10" s="12" customFormat="1" ht="42" x14ac:dyDescent="0.3">
      <c r="A69" s="174" t="s">
        <v>78</v>
      </c>
      <c r="B69" s="175" t="s">
        <v>29</v>
      </c>
      <c r="C69" s="176" t="s">
        <v>31</v>
      </c>
      <c r="D69" s="176" t="s">
        <v>54</v>
      </c>
      <c r="E69" s="177" t="s">
        <v>79</v>
      </c>
      <c r="F69" s="177"/>
      <c r="G69" s="178">
        <f>G70</f>
        <v>147439.49</v>
      </c>
      <c r="H69" s="178">
        <f t="shared" ref="H69:I70" si="23">H70</f>
        <v>147439.49</v>
      </c>
      <c r="I69" s="178">
        <f t="shared" si="23"/>
        <v>0</v>
      </c>
      <c r="J69" s="21"/>
    </row>
    <row r="70" spans="1:10" s="12" customFormat="1" ht="14.4" x14ac:dyDescent="0.3">
      <c r="A70" s="174" t="s">
        <v>76</v>
      </c>
      <c r="B70" s="175" t="s">
        <v>29</v>
      </c>
      <c r="C70" s="176" t="s">
        <v>31</v>
      </c>
      <c r="D70" s="176" t="s">
        <v>54</v>
      </c>
      <c r="E70" s="177" t="s">
        <v>79</v>
      </c>
      <c r="F70" s="177">
        <v>800</v>
      </c>
      <c r="G70" s="178">
        <f>G71</f>
        <v>147439.49</v>
      </c>
      <c r="H70" s="178">
        <f t="shared" si="23"/>
        <v>147439.49</v>
      </c>
      <c r="I70" s="178">
        <f t="shared" si="23"/>
        <v>0</v>
      </c>
      <c r="J70" s="21"/>
    </row>
    <row r="71" spans="1:10" s="12" customFormat="1" ht="14.4" x14ac:dyDescent="0.3">
      <c r="A71" s="174" t="s">
        <v>77</v>
      </c>
      <c r="B71" s="175" t="s">
        <v>29</v>
      </c>
      <c r="C71" s="176" t="s">
        <v>31</v>
      </c>
      <c r="D71" s="176" t="s">
        <v>54</v>
      </c>
      <c r="E71" s="177" t="s">
        <v>79</v>
      </c>
      <c r="F71" s="177">
        <v>850</v>
      </c>
      <c r="G71" s="178">
        <v>147439.49</v>
      </c>
      <c r="H71" s="178">
        <v>147439.49</v>
      </c>
      <c r="I71" s="178">
        <f>G71-H71</f>
        <v>0</v>
      </c>
      <c r="J71" s="21"/>
    </row>
    <row r="72" spans="1:10" s="12" customFormat="1" ht="14.4" x14ac:dyDescent="0.3">
      <c r="A72" s="167" t="s">
        <v>87</v>
      </c>
      <c r="B72" s="168" t="s">
        <v>29</v>
      </c>
      <c r="C72" s="164" t="s">
        <v>31</v>
      </c>
      <c r="D72" s="164" t="s">
        <v>88</v>
      </c>
      <c r="E72" s="165"/>
      <c r="F72" s="165"/>
      <c r="G72" s="166">
        <f t="shared" ref="G72:I76" si="24">G73</f>
        <v>1600</v>
      </c>
      <c r="H72" s="166">
        <f t="shared" si="24"/>
        <v>1600</v>
      </c>
      <c r="I72" s="166">
        <f t="shared" si="24"/>
        <v>0</v>
      </c>
      <c r="J72" s="21"/>
    </row>
    <row r="73" spans="1:10" s="12" customFormat="1" ht="28.2" x14ac:dyDescent="0.3">
      <c r="A73" s="169" t="s">
        <v>55</v>
      </c>
      <c r="B73" s="170" t="s">
        <v>29</v>
      </c>
      <c r="C73" s="171" t="s">
        <v>31</v>
      </c>
      <c r="D73" s="171" t="s">
        <v>88</v>
      </c>
      <c r="E73" s="187" t="s">
        <v>56</v>
      </c>
      <c r="F73" s="172"/>
      <c r="G73" s="173">
        <f t="shared" si="24"/>
        <v>1600</v>
      </c>
      <c r="H73" s="173">
        <f t="shared" si="24"/>
        <v>1600</v>
      </c>
      <c r="I73" s="173">
        <f t="shared" si="24"/>
        <v>0</v>
      </c>
      <c r="J73" s="21"/>
    </row>
    <row r="74" spans="1:10" s="12" customFormat="1" ht="28.2" x14ac:dyDescent="0.3">
      <c r="A74" s="169" t="s">
        <v>57</v>
      </c>
      <c r="B74" s="170" t="s">
        <v>29</v>
      </c>
      <c r="C74" s="171" t="s">
        <v>31</v>
      </c>
      <c r="D74" s="171" t="s">
        <v>88</v>
      </c>
      <c r="E74" s="187" t="s">
        <v>58</v>
      </c>
      <c r="F74" s="172"/>
      <c r="G74" s="173">
        <f t="shared" si="24"/>
        <v>1600</v>
      </c>
      <c r="H74" s="173">
        <f t="shared" si="24"/>
        <v>1600</v>
      </c>
      <c r="I74" s="173">
        <f t="shared" si="24"/>
        <v>0</v>
      </c>
      <c r="J74" s="21"/>
    </row>
    <row r="75" spans="1:10" s="12" customFormat="1" ht="83.4" x14ac:dyDescent="0.3">
      <c r="A75" s="169" t="s">
        <v>89</v>
      </c>
      <c r="B75" s="170" t="s">
        <v>29</v>
      </c>
      <c r="C75" s="171" t="s">
        <v>31</v>
      </c>
      <c r="D75" s="171" t="s">
        <v>88</v>
      </c>
      <c r="E75" s="187" t="s">
        <v>90</v>
      </c>
      <c r="F75" s="172"/>
      <c r="G75" s="173">
        <f t="shared" si="24"/>
        <v>1600</v>
      </c>
      <c r="H75" s="173">
        <f t="shared" si="24"/>
        <v>1600</v>
      </c>
      <c r="I75" s="173">
        <f t="shared" si="24"/>
        <v>0</v>
      </c>
      <c r="J75" s="21"/>
    </row>
    <row r="76" spans="1:10" s="12" customFormat="1" ht="28.2" x14ac:dyDescent="0.3">
      <c r="A76" s="188" t="s">
        <v>51</v>
      </c>
      <c r="B76" s="189" t="s">
        <v>29</v>
      </c>
      <c r="C76" s="171" t="s">
        <v>31</v>
      </c>
      <c r="D76" s="171" t="s">
        <v>88</v>
      </c>
      <c r="E76" s="187" t="s">
        <v>90</v>
      </c>
      <c r="F76" s="172">
        <v>200</v>
      </c>
      <c r="G76" s="173">
        <f t="shared" si="24"/>
        <v>1600</v>
      </c>
      <c r="H76" s="173">
        <f t="shared" si="24"/>
        <v>1600</v>
      </c>
      <c r="I76" s="173">
        <f t="shared" si="24"/>
        <v>0</v>
      </c>
      <c r="J76" s="21"/>
    </row>
    <row r="77" spans="1:10" s="12" customFormat="1" ht="42" x14ac:dyDescent="0.3">
      <c r="A77" s="188" t="s">
        <v>52</v>
      </c>
      <c r="B77" s="189" t="s">
        <v>29</v>
      </c>
      <c r="C77" s="171" t="s">
        <v>31</v>
      </c>
      <c r="D77" s="171" t="s">
        <v>88</v>
      </c>
      <c r="E77" s="187" t="s">
        <v>90</v>
      </c>
      <c r="F77" s="172">
        <v>240</v>
      </c>
      <c r="G77" s="173">
        <v>1600</v>
      </c>
      <c r="H77" s="173">
        <v>1600</v>
      </c>
      <c r="I77" s="173">
        <f>G77-H77</f>
        <v>0</v>
      </c>
      <c r="J77" s="21"/>
    </row>
    <row r="78" spans="1:10" s="12" customFormat="1" ht="69.599999999999994" x14ac:dyDescent="0.3">
      <c r="A78" s="179" t="s">
        <v>91</v>
      </c>
      <c r="B78" s="180" t="s">
        <v>29</v>
      </c>
      <c r="C78" s="181" t="s">
        <v>31</v>
      </c>
      <c r="D78" s="181" t="s">
        <v>92</v>
      </c>
      <c r="E78" s="182"/>
      <c r="F78" s="182"/>
      <c r="G78" s="166">
        <f>G79+G85</f>
        <v>2085957.2</v>
      </c>
      <c r="H78" s="166">
        <f>H79+H85</f>
        <v>2085957.2</v>
      </c>
      <c r="I78" s="166">
        <f>I79+I85</f>
        <v>0</v>
      </c>
      <c r="J78" s="21"/>
    </row>
    <row r="79" spans="1:10" s="12" customFormat="1" ht="28.2" x14ac:dyDescent="0.3">
      <c r="A79" s="169" t="s">
        <v>55</v>
      </c>
      <c r="B79" s="170" t="s">
        <v>29</v>
      </c>
      <c r="C79" s="171" t="s">
        <v>31</v>
      </c>
      <c r="D79" s="171" t="s">
        <v>92</v>
      </c>
      <c r="E79" s="172" t="s">
        <v>56</v>
      </c>
      <c r="F79" s="172"/>
      <c r="G79" s="173">
        <f>G80</f>
        <v>48500</v>
      </c>
      <c r="H79" s="173">
        <f t="shared" ref="H79:I82" si="25">H80</f>
        <v>48500</v>
      </c>
      <c r="I79" s="173">
        <f t="shared" si="25"/>
        <v>0</v>
      </c>
      <c r="J79" s="21"/>
    </row>
    <row r="80" spans="1:10" s="12" customFormat="1" ht="14.4" x14ac:dyDescent="0.3">
      <c r="A80" s="169" t="s">
        <v>66</v>
      </c>
      <c r="B80" s="170" t="s">
        <v>29</v>
      </c>
      <c r="C80" s="171" t="s">
        <v>31</v>
      </c>
      <c r="D80" s="171" t="s">
        <v>92</v>
      </c>
      <c r="E80" s="172" t="s">
        <v>67</v>
      </c>
      <c r="F80" s="172"/>
      <c r="G80" s="173">
        <f>G81</f>
        <v>48500</v>
      </c>
      <c r="H80" s="173">
        <f t="shared" si="25"/>
        <v>48500</v>
      </c>
      <c r="I80" s="173">
        <f t="shared" si="25"/>
        <v>0</v>
      </c>
      <c r="J80" s="21"/>
    </row>
    <row r="81" spans="1:10" s="12" customFormat="1" ht="97.2" x14ac:dyDescent="0.3">
      <c r="A81" s="169" t="s">
        <v>93</v>
      </c>
      <c r="B81" s="170" t="s">
        <v>29</v>
      </c>
      <c r="C81" s="171" t="s">
        <v>31</v>
      </c>
      <c r="D81" s="171" t="s">
        <v>92</v>
      </c>
      <c r="E81" s="172" t="s">
        <v>94</v>
      </c>
      <c r="F81" s="165"/>
      <c r="G81" s="173">
        <f>G82</f>
        <v>48500</v>
      </c>
      <c r="H81" s="173">
        <f t="shared" si="25"/>
        <v>48500</v>
      </c>
      <c r="I81" s="173">
        <f t="shared" si="25"/>
        <v>0</v>
      </c>
      <c r="J81" s="21"/>
    </row>
    <row r="82" spans="1:10" s="12" customFormat="1" ht="42" x14ac:dyDescent="0.3">
      <c r="A82" s="169" t="s">
        <v>95</v>
      </c>
      <c r="B82" s="170" t="s">
        <v>29</v>
      </c>
      <c r="C82" s="171" t="s">
        <v>31</v>
      </c>
      <c r="D82" s="171" t="s">
        <v>92</v>
      </c>
      <c r="E82" s="172" t="s">
        <v>96</v>
      </c>
      <c r="F82" s="165"/>
      <c r="G82" s="173">
        <f>G83</f>
        <v>48500</v>
      </c>
      <c r="H82" s="173">
        <f t="shared" si="25"/>
        <v>48500</v>
      </c>
      <c r="I82" s="173">
        <f t="shared" si="25"/>
        <v>0</v>
      </c>
      <c r="J82" s="21"/>
    </row>
    <row r="83" spans="1:10" s="12" customFormat="1" ht="83.4" x14ac:dyDescent="0.3">
      <c r="A83" s="174" t="s">
        <v>40</v>
      </c>
      <c r="B83" s="175" t="s">
        <v>29</v>
      </c>
      <c r="C83" s="176" t="s">
        <v>31</v>
      </c>
      <c r="D83" s="171" t="s">
        <v>92</v>
      </c>
      <c r="E83" s="177" t="s">
        <v>96</v>
      </c>
      <c r="F83" s="177">
        <v>100</v>
      </c>
      <c r="G83" s="178">
        <f>G84</f>
        <v>48500</v>
      </c>
      <c r="H83" s="178">
        <f>H84</f>
        <v>48500</v>
      </c>
      <c r="I83" s="178">
        <f>I84</f>
        <v>0</v>
      </c>
      <c r="J83" s="21"/>
    </row>
    <row r="84" spans="1:10" s="12" customFormat="1" ht="42" x14ac:dyDescent="0.3">
      <c r="A84" s="174" t="s">
        <v>41</v>
      </c>
      <c r="B84" s="175" t="s">
        <v>29</v>
      </c>
      <c r="C84" s="176" t="s">
        <v>31</v>
      </c>
      <c r="D84" s="171" t="s">
        <v>92</v>
      </c>
      <c r="E84" s="177" t="s">
        <v>96</v>
      </c>
      <c r="F84" s="177">
        <v>120</v>
      </c>
      <c r="G84" s="178">
        <v>48500</v>
      </c>
      <c r="H84" s="178">
        <v>48500</v>
      </c>
      <c r="I84" s="178">
        <f>G84-H84</f>
        <v>0</v>
      </c>
      <c r="J84" s="21"/>
    </row>
    <row r="85" spans="1:10" s="12" customFormat="1" ht="28.2" x14ac:dyDescent="0.3">
      <c r="A85" s="174" t="s">
        <v>34</v>
      </c>
      <c r="B85" s="175" t="s">
        <v>29</v>
      </c>
      <c r="C85" s="176" t="s">
        <v>31</v>
      </c>
      <c r="D85" s="171" t="s">
        <v>92</v>
      </c>
      <c r="E85" s="177" t="s">
        <v>35</v>
      </c>
      <c r="F85" s="177"/>
      <c r="G85" s="178">
        <f>G86</f>
        <v>2037457.2</v>
      </c>
      <c r="H85" s="178">
        <f t="shared" ref="H85:I88" si="26">H86</f>
        <v>2037457.2</v>
      </c>
      <c r="I85" s="178">
        <f t="shared" si="26"/>
        <v>0</v>
      </c>
      <c r="J85" s="21"/>
    </row>
    <row r="86" spans="1:10" s="12" customFormat="1" ht="28.2" x14ac:dyDescent="0.3">
      <c r="A86" s="174" t="s">
        <v>97</v>
      </c>
      <c r="B86" s="175" t="s">
        <v>29</v>
      </c>
      <c r="C86" s="176" t="s">
        <v>31</v>
      </c>
      <c r="D86" s="171" t="s">
        <v>92</v>
      </c>
      <c r="E86" s="177" t="s">
        <v>98</v>
      </c>
      <c r="F86" s="177"/>
      <c r="G86" s="178">
        <f>G87+G96</f>
        <v>2037457.2</v>
      </c>
      <c r="H86" s="178">
        <f t="shared" ref="H86:I86" si="27">H87+H96</f>
        <v>2037457.2</v>
      </c>
      <c r="I86" s="178">
        <f t="shared" si="27"/>
        <v>0</v>
      </c>
      <c r="J86" s="21"/>
    </row>
    <row r="87" spans="1:10" s="12" customFormat="1" ht="28.2" x14ac:dyDescent="0.3">
      <c r="A87" s="174" t="s">
        <v>99</v>
      </c>
      <c r="B87" s="175" t="s">
        <v>29</v>
      </c>
      <c r="C87" s="176" t="s">
        <v>31</v>
      </c>
      <c r="D87" s="171" t="s">
        <v>92</v>
      </c>
      <c r="E87" s="177" t="s">
        <v>100</v>
      </c>
      <c r="F87" s="177"/>
      <c r="G87" s="178">
        <f>G88+G90+G93</f>
        <v>2037389.98</v>
      </c>
      <c r="H87" s="178">
        <f t="shared" ref="H87:I87" si="28">H88+H90+H93</f>
        <v>2037389.98</v>
      </c>
      <c r="I87" s="178">
        <f t="shared" si="28"/>
        <v>0</v>
      </c>
      <c r="J87" s="21"/>
    </row>
    <row r="88" spans="1:10" s="12" customFormat="1" ht="83.4" x14ac:dyDescent="0.3">
      <c r="A88" s="174" t="s">
        <v>40</v>
      </c>
      <c r="B88" s="175" t="s">
        <v>29</v>
      </c>
      <c r="C88" s="176" t="s">
        <v>31</v>
      </c>
      <c r="D88" s="171" t="s">
        <v>92</v>
      </c>
      <c r="E88" s="177" t="s">
        <v>100</v>
      </c>
      <c r="F88" s="177">
        <v>100</v>
      </c>
      <c r="G88" s="178">
        <f>G89</f>
        <v>2017764.58</v>
      </c>
      <c r="H88" s="178">
        <f t="shared" si="26"/>
        <v>2017764.58</v>
      </c>
      <c r="I88" s="178">
        <f t="shared" si="26"/>
        <v>0</v>
      </c>
      <c r="J88" s="21"/>
    </row>
    <row r="89" spans="1:10" s="12" customFormat="1" ht="42" x14ac:dyDescent="0.3">
      <c r="A89" s="174" t="s">
        <v>41</v>
      </c>
      <c r="B89" s="175" t="s">
        <v>29</v>
      </c>
      <c r="C89" s="176" t="s">
        <v>31</v>
      </c>
      <c r="D89" s="171" t="s">
        <v>92</v>
      </c>
      <c r="E89" s="177" t="s">
        <v>100</v>
      </c>
      <c r="F89" s="177">
        <v>120</v>
      </c>
      <c r="G89" s="178">
        <v>2017764.58</v>
      </c>
      <c r="H89" s="178">
        <v>2017764.58</v>
      </c>
      <c r="I89" s="178">
        <f>G89-H89</f>
        <v>0</v>
      </c>
      <c r="J89" s="21"/>
    </row>
    <row r="90" spans="1:10" s="12" customFormat="1" ht="42" x14ac:dyDescent="0.3">
      <c r="A90" s="174" t="s">
        <v>882</v>
      </c>
      <c r="B90" s="175" t="s">
        <v>29</v>
      </c>
      <c r="C90" s="176" t="s">
        <v>31</v>
      </c>
      <c r="D90" s="171" t="s">
        <v>92</v>
      </c>
      <c r="E90" s="177" t="s">
        <v>100</v>
      </c>
      <c r="F90" s="177"/>
      <c r="G90" s="178">
        <f>G91</f>
        <v>4625.3999999999996</v>
      </c>
      <c r="H90" s="178">
        <f t="shared" ref="H90:I90" si="29">H91</f>
        <v>4625.3999999999996</v>
      </c>
      <c r="I90" s="178">
        <f t="shared" si="29"/>
        <v>0</v>
      </c>
      <c r="J90" s="21"/>
    </row>
    <row r="91" spans="1:10" s="12" customFormat="1" ht="28.2" x14ac:dyDescent="0.3">
      <c r="A91" s="174" t="s">
        <v>51</v>
      </c>
      <c r="B91" s="175" t="s">
        <v>29</v>
      </c>
      <c r="C91" s="176" t="s">
        <v>31</v>
      </c>
      <c r="D91" s="171" t="s">
        <v>92</v>
      </c>
      <c r="E91" s="177" t="s">
        <v>100</v>
      </c>
      <c r="F91" s="177">
        <v>200</v>
      </c>
      <c r="G91" s="178">
        <f>G92</f>
        <v>4625.3999999999996</v>
      </c>
      <c r="H91" s="178">
        <f t="shared" ref="H91:I91" si="30">H92</f>
        <v>4625.3999999999996</v>
      </c>
      <c r="I91" s="178">
        <f t="shared" si="30"/>
        <v>0</v>
      </c>
      <c r="J91" s="21"/>
    </row>
    <row r="92" spans="1:10" s="12" customFormat="1" ht="42" x14ac:dyDescent="0.3">
      <c r="A92" s="174" t="s">
        <v>52</v>
      </c>
      <c r="B92" s="175" t="s">
        <v>29</v>
      </c>
      <c r="C92" s="176" t="s">
        <v>31</v>
      </c>
      <c r="D92" s="171" t="s">
        <v>92</v>
      </c>
      <c r="E92" s="177" t="s">
        <v>100</v>
      </c>
      <c r="F92" s="177">
        <v>240</v>
      </c>
      <c r="G92" s="178">
        <v>4625.3999999999996</v>
      </c>
      <c r="H92" s="178">
        <v>4625.3999999999996</v>
      </c>
      <c r="I92" s="178">
        <f>G92-H92</f>
        <v>0</v>
      </c>
      <c r="J92" s="21"/>
    </row>
    <row r="93" spans="1:10" s="12" customFormat="1" ht="138.6" x14ac:dyDescent="0.3">
      <c r="A93" s="174" t="s">
        <v>889</v>
      </c>
      <c r="B93" s="175" t="s">
        <v>29</v>
      </c>
      <c r="C93" s="176" t="s">
        <v>31</v>
      </c>
      <c r="D93" s="171" t="s">
        <v>92</v>
      </c>
      <c r="E93" s="177" t="s">
        <v>100</v>
      </c>
      <c r="F93" s="177"/>
      <c r="G93" s="178">
        <f>G94</f>
        <v>15000</v>
      </c>
      <c r="H93" s="178">
        <f t="shared" ref="H93:I93" si="31">H94</f>
        <v>15000</v>
      </c>
      <c r="I93" s="178">
        <f t="shared" si="31"/>
        <v>0</v>
      </c>
      <c r="J93" s="21"/>
    </row>
    <row r="94" spans="1:10" s="12" customFormat="1" ht="14.4" x14ac:dyDescent="0.3">
      <c r="A94" s="174" t="s">
        <v>76</v>
      </c>
      <c r="B94" s="175" t="s">
        <v>29</v>
      </c>
      <c r="C94" s="176" t="s">
        <v>31</v>
      </c>
      <c r="D94" s="171" t="s">
        <v>92</v>
      </c>
      <c r="E94" s="177" t="s">
        <v>100</v>
      </c>
      <c r="F94" s="177">
        <v>800</v>
      </c>
      <c r="G94" s="178">
        <f>G95</f>
        <v>15000</v>
      </c>
      <c r="H94" s="178">
        <f t="shared" ref="H94:I94" si="32">H95</f>
        <v>15000</v>
      </c>
      <c r="I94" s="178">
        <f t="shared" si="32"/>
        <v>0</v>
      </c>
      <c r="J94" s="21"/>
    </row>
    <row r="95" spans="1:10" s="12" customFormat="1" ht="14.4" x14ac:dyDescent="0.3">
      <c r="A95" s="174" t="s">
        <v>86</v>
      </c>
      <c r="B95" s="175" t="s">
        <v>29</v>
      </c>
      <c r="C95" s="176" t="s">
        <v>31</v>
      </c>
      <c r="D95" s="171" t="s">
        <v>92</v>
      </c>
      <c r="E95" s="177" t="s">
        <v>100</v>
      </c>
      <c r="F95" s="177">
        <v>830</v>
      </c>
      <c r="G95" s="178">
        <v>15000</v>
      </c>
      <c r="H95" s="178">
        <v>15000</v>
      </c>
      <c r="I95" s="178">
        <f>G95-H95</f>
        <v>0</v>
      </c>
      <c r="J95" s="21"/>
    </row>
    <row r="96" spans="1:10" s="12" customFormat="1" ht="42" x14ac:dyDescent="0.3">
      <c r="A96" s="174" t="s">
        <v>855</v>
      </c>
      <c r="B96" s="175" t="s">
        <v>29</v>
      </c>
      <c r="C96" s="176" t="s">
        <v>31</v>
      </c>
      <c r="D96" s="171" t="s">
        <v>92</v>
      </c>
      <c r="E96" s="177" t="s">
        <v>854</v>
      </c>
      <c r="F96" s="177"/>
      <c r="G96" s="178">
        <f>G97</f>
        <v>67.22</v>
      </c>
      <c r="H96" s="178">
        <f t="shared" ref="H96:I97" si="33">H97</f>
        <v>67.22</v>
      </c>
      <c r="I96" s="178">
        <f t="shared" si="33"/>
        <v>0</v>
      </c>
      <c r="J96" s="21"/>
    </row>
    <row r="97" spans="1:13" s="12" customFormat="1" ht="14.4" x14ac:dyDescent="0.3">
      <c r="A97" s="174" t="s">
        <v>76</v>
      </c>
      <c r="B97" s="175" t="s">
        <v>29</v>
      </c>
      <c r="C97" s="176" t="s">
        <v>31</v>
      </c>
      <c r="D97" s="171" t="s">
        <v>92</v>
      </c>
      <c r="E97" s="177" t="s">
        <v>854</v>
      </c>
      <c r="F97" s="177">
        <v>800</v>
      </c>
      <c r="G97" s="178">
        <f>G98</f>
        <v>67.22</v>
      </c>
      <c r="H97" s="178">
        <f t="shared" si="33"/>
        <v>67.22</v>
      </c>
      <c r="I97" s="178">
        <f t="shared" si="33"/>
        <v>0</v>
      </c>
      <c r="J97" s="21"/>
    </row>
    <row r="98" spans="1:13" s="12" customFormat="1" ht="14.4" x14ac:dyDescent="0.3">
      <c r="A98" s="174" t="s">
        <v>77</v>
      </c>
      <c r="B98" s="175" t="s">
        <v>29</v>
      </c>
      <c r="C98" s="176" t="s">
        <v>31</v>
      </c>
      <c r="D98" s="171" t="s">
        <v>92</v>
      </c>
      <c r="E98" s="177" t="s">
        <v>854</v>
      </c>
      <c r="F98" s="177">
        <v>850</v>
      </c>
      <c r="G98" s="178">
        <v>67.22</v>
      </c>
      <c r="H98" s="178">
        <v>67.22</v>
      </c>
      <c r="I98" s="178">
        <f>G98-H98</f>
        <v>0</v>
      </c>
      <c r="J98" s="21"/>
    </row>
    <row r="99" spans="1:13" s="12" customFormat="1" ht="14.4" x14ac:dyDescent="0.3">
      <c r="A99" s="179" t="s">
        <v>101</v>
      </c>
      <c r="B99" s="180" t="s">
        <v>29</v>
      </c>
      <c r="C99" s="181" t="s">
        <v>31</v>
      </c>
      <c r="D99" s="181" t="s">
        <v>102</v>
      </c>
      <c r="E99" s="182"/>
      <c r="F99" s="182"/>
      <c r="G99" s="183">
        <f>G100</f>
        <v>30000</v>
      </c>
      <c r="H99" s="183">
        <f t="shared" ref="H99:I102" si="34">H100</f>
        <v>0</v>
      </c>
      <c r="I99" s="183">
        <f t="shared" si="34"/>
        <v>30000</v>
      </c>
      <c r="J99" s="21"/>
    </row>
    <row r="100" spans="1:13" s="12" customFormat="1" ht="28.2" x14ac:dyDescent="0.3">
      <c r="A100" s="174" t="s">
        <v>103</v>
      </c>
      <c r="B100" s="175" t="s">
        <v>29</v>
      </c>
      <c r="C100" s="176" t="s">
        <v>31</v>
      </c>
      <c r="D100" s="176" t="s">
        <v>102</v>
      </c>
      <c r="E100" s="177" t="s">
        <v>104</v>
      </c>
      <c r="F100" s="182"/>
      <c r="G100" s="178">
        <f>G101</f>
        <v>30000</v>
      </c>
      <c r="H100" s="178">
        <f t="shared" si="34"/>
        <v>0</v>
      </c>
      <c r="I100" s="178">
        <f t="shared" si="34"/>
        <v>30000</v>
      </c>
      <c r="J100" s="21"/>
    </row>
    <row r="101" spans="1:13" s="12" customFormat="1" ht="28.2" x14ac:dyDescent="0.3">
      <c r="A101" s="174" t="s">
        <v>105</v>
      </c>
      <c r="B101" s="175" t="s">
        <v>29</v>
      </c>
      <c r="C101" s="176" t="s">
        <v>31</v>
      </c>
      <c r="D101" s="176" t="s">
        <v>102</v>
      </c>
      <c r="E101" s="177" t="s">
        <v>106</v>
      </c>
      <c r="F101" s="182"/>
      <c r="G101" s="178">
        <f>G102</f>
        <v>30000</v>
      </c>
      <c r="H101" s="178">
        <f t="shared" si="34"/>
        <v>0</v>
      </c>
      <c r="I101" s="178">
        <f t="shared" si="34"/>
        <v>30000</v>
      </c>
      <c r="J101" s="21"/>
    </row>
    <row r="102" spans="1:13" s="12" customFormat="1" ht="14.4" x14ac:dyDescent="0.3">
      <c r="A102" s="174" t="s">
        <v>76</v>
      </c>
      <c r="B102" s="175" t="s">
        <v>29</v>
      </c>
      <c r="C102" s="176" t="s">
        <v>31</v>
      </c>
      <c r="D102" s="176" t="s">
        <v>102</v>
      </c>
      <c r="E102" s="177" t="s">
        <v>106</v>
      </c>
      <c r="F102" s="177">
        <v>800</v>
      </c>
      <c r="G102" s="178">
        <f>G103</f>
        <v>30000</v>
      </c>
      <c r="H102" s="178">
        <f t="shared" si="34"/>
        <v>0</v>
      </c>
      <c r="I102" s="178">
        <f t="shared" si="34"/>
        <v>30000</v>
      </c>
      <c r="J102" s="21"/>
    </row>
    <row r="103" spans="1:13" s="12" customFormat="1" ht="14.4" x14ac:dyDescent="0.3">
      <c r="A103" s="174" t="s">
        <v>107</v>
      </c>
      <c r="B103" s="175" t="s">
        <v>29</v>
      </c>
      <c r="C103" s="176" t="s">
        <v>31</v>
      </c>
      <c r="D103" s="176" t="s">
        <v>102</v>
      </c>
      <c r="E103" s="177" t="s">
        <v>106</v>
      </c>
      <c r="F103" s="177">
        <v>870</v>
      </c>
      <c r="G103" s="178">
        <v>30000</v>
      </c>
      <c r="H103" s="178">
        <v>0</v>
      </c>
      <c r="I103" s="178">
        <f>G103-H103</f>
        <v>30000</v>
      </c>
      <c r="J103" s="21"/>
    </row>
    <row r="104" spans="1:13" s="12" customFormat="1" ht="14.4" x14ac:dyDescent="0.3">
      <c r="A104" s="167" t="s">
        <v>108</v>
      </c>
      <c r="B104" s="168" t="s">
        <v>29</v>
      </c>
      <c r="C104" s="164" t="s">
        <v>31</v>
      </c>
      <c r="D104" s="164">
        <v>13</v>
      </c>
      <c r="E104" s="165"/>
      <c r="F104" s="165"/>
      <c r="G104" s="166">
        <f>G105+G122+G133+G113+G118</f>
        <v>21924997.039999999</v>
      </c>
      <c r="H104" s="166">
        <f t="shared" ref="H104:I104" si="35">H105+H122+H133+H113+H118</f>
        <v>20865606.200000003</v>
      </c>
      <c r="I104" s="166">
        <f t="shared" si="35"/>
        <v>1059390.8400000001</v>
      </c>
      <c r="J104" s="21"/>
    </row>
    <row r="105" spans="1:13" s="12" customFormat="1" ht="55.8" x14ac:dyDescent="0.3">
      <c r="A105" s="174" t="s">
        <v>45</v>
      </c>
      <c r="B105" s="170" t="s">
        <v>29</v>
      </c>
      <c r="C105" s="176" t="s">
        <v>31</v>
      </c>
      <c r="D105" s="171" t="s">
        <v>110</v>
      </c>
      <c r="E105" s="177" t="s">
        <v>46</v>
      </c>
      <c r="F105" s="177"/>
      <c r="G105" s="173">
        <f>G106</f>
        <v>6766012.4800000004</v>
      </c>
      <c r="H105" s="173">
        <f t="shared" ref="H105:I108" si="36">H106</f>
        <v>6765973.9000000004</v>
      </c>
      <c r="I105" s="173">
        <f t="shared" si="36"/>
        <v>38.580000000074506</v>
      </c>
      <c r="J105" s="21"/>
      <c r="K105" s="14"/>
      <c r="L105" s="14"/>
      <c r="M105" s="14"/>
    </row>
    <row r="106" spans="1:13" s="12" customFormat="1" ht="42" x14ac:dyDescent="0.3">
      <c r="A106" s="174" t="s">
        <v>47</v>
      </c>
      <c r="B106" s="170" t="s">
        <v>29</v>
      </c>
      <c r="C106" s="176" t="s">
        <v>31</v>
      </c>
      <c r="D106" s="171" t="s">
        <v>110</v>
      </c>
      <c r="E106" s="177" t="s">
        <v>48</v>
      </c>
      <c r="F106" s="177"/>
      <c r="G106" s="173">
        <f>G107</f>
        <v>6766012.4800000004</v>
      </c>
      <c r="H106" s="173">
        <f t="shared" si="36"/>
        <v>6765973.9000000004</v>
      </c>
      <c r="I106" s="173">
        <f t="shared" si="36"/>
        <v>38.580000000074506</v>
      </c>
      <c r="J106" s="21"/>
    </row>
    <row r="107" spans="1:13" s="12" customFormat="1" ht="55.8" x14ac:dyDescent="0.3">
      <c r="A107" s="174" t="s">
        <v>49</v>
      </c>
      <c r="B107" s="175" t="s">
        <v>29</v>
      </c>
      <c r="C107" s="176" t="s">
        <v>31</v>
      </c>
      <c r="D107" s="176" t="s">
        <v>110</v>
      </c>
      <c r="E107" s="177" t="s">
        <v>50</v>
      </c>
      <c r="F107" s="177"/>
      <c r="G107" s="178">
        <f>G108+G110</f>
        <v>6766012.4800000004</v>
      </c>
      <c r="H107" s="178">
        <f t="shared" ref="H107:I107" si="37">H108+H110</f>
        <v>6765973.9000000004</v>
      </c>
      <c r="I107" s="178">
        <f t="shared" si="37"/>
        <v>38.580000000074506</v>
      </c>
      <c r="J107" s="21"/>
    </row>
    <row r="108" spans="1:13" s="12" customFormat="1" ht="28.2" x14ac:dyDescent="0.3">
      <c r="A108" s="174" t="s">
        <v>51</v>
      </c>
      <c r="B108" s="175" t="s">
        <v>29</v>
      </c>
      <c r="C108" s="176" t="s">
        <v>31</v>
      </c>
      <c r="D108" s="176" t="s">
        <v>110</v>
      </c>
      <c r="E108" s="177" t="s">
        <v>50</v>
      </c>
      <c r="F108" s="177">
        <v>200</v>
      </c>
      <c r="G108" s="178">
        <f>G109</f>
        <v>6756981.5700000003</v>
      </c>
      <c r="H108" s="178">
        <f t="shared" si="36"/>
        <v>6756942.9900000002</v>
      </c>
      <c r="I108" s="178">
        <f t="shared" si="36"/>
        <v>38.580000000074506</v>
      </c>
      <c r="J108" s="21"/>
    </row>
    <row r="109" spans="1:13" s="12" customFormat="1" ht="42" x14ac:dyDescent="0.3">
      <c r="A109" s="174" t="s">
        <v>52</v>
      </c>
      <c r="B109" s="175" t="s">
        <v>29</v>
      </c>
      <c r="C109" s="176" t="s">
        <v>31</v>
      </c>
      <c r="D109" s="176" t="s">
        <v>110</v>
      </c>
      <c r="E109" s="177" t="s">
        <v>50</v>
      </c>
      <c r="F109" s="177">
        <v>240</v>
      </c>
      <c r="G109" s="178">
        <v>6756981.5700000003</v>
      </c>
      <c r="H109" s="178">
        <v>6756942.9900000002</v>
      </c>
      <c r="I109" s="178">
        <f>G109-H109</f>
        <v>38.580000000074506</v>
      </c>
      <c r="J109" s="21"/>
    </row>
    <row r="110" spans="1:13" s="12" customFormat="1" ht="14.4" x14ac:dyDescent="0.3">
      <c r="A110" s="174" t="s">
        <v>76</v>
      </c>
      <c r="B110" s="175" t="s">
        <v>29</v>
      </c>
      <c r="C110" s="176" t="s">
        <v>31</v>
      </c>
      <c r="D110" s="176" t="s">
        <v>110</v>
      </c>
      <c r="E110" s="177" t="s">
        <v>50</v>
      </c>
      <c r="F110" s="177">
        <v>800</v>
      </c>
      <c r="G110" s="178">
        <f>G111+G112</f>
        <v>9030.91</v>
      </c>
      <c r="H110" s="178">
        <f t="shared" ref="H110:I110" si="38">H111+H112</f>
        <v>9030.91</v>
      </c>
      <c r="I110" s="178">
        <f t="shared" si="38"/>
        <v>0</v>
      </c>
      <c r="J110" s="21"/>
    </row>
    <row r="111" spans="1:13" s="12" customFormat="1" ht="14.4" x14ac:dyDescent="0.3">
      <c r="A111" s="174" t="s">
        <v>86</v>
      </c>
      <c r="B111" s="175" t="s">
        <v>29</v>
      </c>
      <c r="C111" s="176" t="s">
        <v>31</v>
      </c>
      <c r="D111" s="176" t="s">
        <v>110</v>
      </c>
      <c r="E111" s="177" t="s">
        <v>50</v>
      </c>
      <c r="F111" s="177">
        <v>830</v>
      </c>
      <c r="G111" s="178">
        <v>959.48</v>
      </c>
      <c r="H111" s="178">
        <v>959.48</v>
      </c>
      <c r="I111" s="178">
        <f>G111-H111</f>
        <v>0</v>
      </c>
      <c r="J111" s="21"/>
    </row>
    <row r="112" spans="1:13" s="12" customFormat="1" ht="14.4" x14ac:dyDescent="0.3">
      <c r="A112" s="174" t="s">
        <v>77</v>
      </c>
      <c r="B112" s="175" t="s">
        <v>29</v>
      </c>
      <c r="C112" s="176" t="s">
        <v>31</v>
      </c>
      <c r="D112" s="176" t="s">
        <v>110</v>
      </c>
      <c r="E112" s="177" t="s">
        <v>50</v>
      </c>
      <c r="F112" s="177">
        <v>850</v>
      </c>
      <c r="G112" s="178">
        <v>8071.43</v>
      </c>
      <c r="H112" s="178">
        <v>8071.43</v>
      </c>
      <c r="I112" s="178">
        <f>G112-H112</f>
        <v>0</v>
      </c>
      <c r="J112" s="21"/>
    </row>
    <row r="113" spans="1:10" s="12" customFormat="1" ht="83.4" x14ac:dyDescent="0.3">
      <c r="A113" s="174" t="s">
        <v>893</v>
      </c>
      <c r="B113" s="175" t="s">
        <v>29</v>
      </c>
      <c r="C113" s="176" t="s">
        <v>31</v>
      </c>
      <c r="D113" s="176" t="s">
        <v>110</v>
      </c>
      <c r="E113" s="177" t="s">
        <v>890</v>
      </c>
      <c r="F113" s="177"/>
      <c r="G113" s="178">
        <f>G114</f>
        <v>9896</v>
      </c>
      <c r="H113" s="178">
        <f t="shared" ref="H113:I113" si="39">H114</f>
        <v>9896</v>
      </c>
      <c r="I113" s="178">
        <f t="shared" si="39"/>
        <v>0</v>
      </c>
      <c r="J113" s="21"/>
    </row>
    <row r="114" spans="1:10" s="12" customFormat="1" ht="55.8" x14ac:dyDescent="0.3">
      <c r="A114" s="174" t="s">
        <v>894</v>
      </c>
      <c r="B114" s="175" t="s">
        <v>29</v>
      </c>
      <c r="C114" s="176" t="s">
        <v>31</v>
      </c>
      <c r="D114" s="176" t="s">
        <v>110</v>
      </c>
      <c r="E114" s="177" t="s">
        <v>891</v>
      </c>
      <c r="F114" s="177"/>
      <c r="G114" s="178">
        <f>G115</f>
        <v>9896</v>
      </c>
      <c r="H114" s="178">
        <f t="shared" ref="H114:I114" si="40">H115</f>
        <v>9896</v>
      </c>
      <c r="I114" s="178">
        <f t="shared" si="40"/>
        <v>0</v>
      </c>
      <c r="J114" s="21"/>
    </row>
    <row r="115" spans="1:10" s="12" customFormat="1" ht="42" x14ac:dyDescent="0.3">
      <c r="A115" s="174" t="s">
        <v>895</v>
      </c>
      <c r="B115" s="175" t="s">
        <v>29</v>
      </c>
      <c r="C115" s="176" t="s">
        <v>31</v>
      </c>
      <c r="D115" s="176" t="s">
        <v>110</v>
      </c>
      <c r="E115" s="177" t="s">
        <v>892</v>
      </c>
      <c r="F115" s="177"/>
      <c r="G115" s="178">
        <f>G116</f>
        <v>9896</v>
      </c>
      <c r="H115" s="178">
        <f t="shared" ref="H115:I115" si="41">H116</f>
        <v>9896</v>
      </c>
      <c r="I115" s="178">
        <f t="shared" si="41"/>
        <v>0</v>
      </c>
      <c r="J115" s="21"/>
    </row>
    <row r="116" spans="1:10" s="12" customFormat="1" ht="28.2" x14ac:dyDescent="0.3">
      <c r="A116" s="174" t="s">
        <v>51</v>
      </c>
      <c r="B116" s="175" t="s">
        <v>29</v>
      </c>
      <c r="C116" s="176" t="s">
        <v>31</v>
      </c>
      <c r="D116" s="176" t="s">
        <v>110</v>
      </c>
      <c r="E116" s="177" t="s">
        <v>892</v>
      </c>
      <c r="F116" s="177">
        <v>200</v>
      </c>
      <c r="G116" s="178">
        <f>G117</f>
        <v>9896</v>
      </c>
      <c r="H116" s="178">
        <f t="shared" ref="H116:I116" si="42">H117</f>
        <v>9896</v>
      </c>
      <c r="I116" s="178">
        <f t="shared" si="42"/>
        <v>0</v>
      </c>
      <c r="J116" s="21"/>
    </row>
    <row r="117" spans="1:10" s="12" customFormat="1" ht="42" x14ac:dyDescent="0.3">
      <c r="A117" s="174" t="s">
        <v>52</v>
      </c>
      <c r="B117" s="175" t="s">
        <v>29</v>
      </c>
      <c r="C117" s="176" t="s">
        <v>31</v>
      </c>
      <c r="D117" s="176" t="s">
        <v>110</v>
      </c>
      <c r="E117" s="177" t="s">
        <v>892</v>
      </c>
      <c r="F117" s="177">
        <v>240</v>
      </c>
      <c r="G117" s="178">
        <v>9896</v>
      </c>
      <c r="H117" s="178">
        <v>9896</v>
      </c>
      <c r="I117" s="178">
        <f>G117-H117</f>
        <v>0</v>
      </c>
      <c r="J117" s="21"/>
    </row>
    <row r="118" spans="1:10" s="12" customFormat="1" ht="28.2" x14ac:dyDescent="0.3">
      <c r="A118" s="174" t="s">
        <v>34</v>
      </c>
      <c r="B118" s="175" t="s">
        <v>29</v>
      </c>
      <c r="C118" s="176" t="s">
        <v>31</v>
      </c>
      <c r="D118" s="176" t="s">
        <v>110</v>
      </c>
      <c r="E118" s="177" t="s">
        <v>35</v>
      </c>
      <c r="F118" s="177"/>
      <c r="G118" s="178">
        <f>G119</f>
        <v>3129</v>
      </c>
      <c r="H118" s="178">
        <f t="shared" ref="H118:I118" si="43">H119</f>
        <v>3129</v>
      </c>
      <c r="I118" s="178">
        <f t="shared" si="43"/>
        <v>0</v>
      </c>
      <c r="J118" s="21"/>
    </row>
    <row r="119" spans="1:10" s="12" customFormat="1" ht="28.2" x14ac:dyDescent="0.3">
      <c r="A119" s="174" t="s">
        <v>36</v>
      </c>
      <c r="B119" s="175" t="s">
        <v>29</v>
      </c>
      <c r="C119" s="176" t="s">
        <v>31</v>
      </c>
      <c r="D119" s="176" t="s">
        <v>110</v>
      </c>
      <c r="E119" s="177" t="s">
        <v>37</v>
      </c>
      <c r="F119" s="177"/>
      <c r="G119" s="178">
        <f>G120</f>
        <v>3129</v>
      </c>
      <c r="H119" s="178">
        <f t="shared" ref="H119:I119" si="44">H120</f>
        <v>3129</v>
      </c>
      <c r="I119" s="178">
        <f t="shared" si="44"/>
        <v>0</v>
      </c>
      <c r="J119" s="21"/>
    </row>
    <row r="120" spans="1:10" s="12" customFormat="1" ht="42" x14ac:dyDescent="0.3">
      <c r="A120" s="174" t="s">
        <v>888</v>
      </c>
      <c r="B120" s="175" t="s">
        <v>29</v>
      </c>
      <c r="C120" s="176" t="s">
        <v>31</v>
      </c>
      <c r="D120" s="176" t="s">
        <v>110</v>
      </c>
      <c r="E120" s="177" t="s">
        <v>75</v>
      </c>
      <c r="F120" s="177">
        <v>800</v>
      </c>
      <c r="G120" s="178">
        <f>G121</f>
        <v>3129</v>
      </c>
      <c r="H120" s="178">
        <f t="shared" ref="H120:I120" si="45">H121</f>
        <v>3129</v>
      </c>
      <c r="I120" s="178">
        <f t="shared" si="45"/>
        <v>0</v>
      </c>
      <c r="J120" s="21"/>
    </row>
    <row r="121" spans="1:10" s="12" customFormat="1" ht="14.4" x14ac:dyDescent="0.3">
      <c r="A121" s="174" t="s">
        <v>77</v>
      </c>
      <c r="B121" s="175" t="s">
        <v>29</v>
      </c>
      <c r="C121" s="176" t="s">
        <v>31</v>
      </c>
      <c r="D121" s="176" t="s">
        <v>110</v>
      </c>
      <c r="E121" s="177" t="s">
        <v>75</v>
      </c>
      <c r="F121" s="177">
        <v>850</v>
      </c>
      <c r="G121" s="178">
        <v>3129</v>
      </c>
      <c r="H121" s="178">
        <v>3129</v>
      </c>
      <c r="I121" s="178">
        <f>G121-H121</f>
        <v>0</v>
      </c>
      <c r="J121" s="21"/>
    </row>
    <row r="122" spans="1:10" s="12" customFormat="1" ht="28.2" x14ac:dyDescent="0.3">
      <c r="A122" s="174" t="s">
        <v>114</v>
      </c>
      <c r="B122" s="175" t="s">
        <v>29</v>
      </c>
      <c r="C122" s="176" t="s">
        <v>31</v>
      </c>
      <c r="D122" s="176" t="s">
        <v>110</v>
      </c>
      <c r="E122" s="177" t="s">
        <v>115</v>
      </c>
      <c r="F122" s="182"/>
      <c r="G122" s="178">
        <f>G123+G130</f>
        <v>14779631.880000001</v>
      </c>
      <c r="H122" s="178">
        <f>H123+H130</f>
        <v>13766607.300000001</v>
      </c>
      <c r="I122" s="178">
        <f>I123+I130</f>
        <v>1013024.5800000001</v>
      </c>
      <c r="J122" s="21"/>
    </row>
    <row r="123" spans="1:10" s="12" customFormat="1" ht="28.2" x14ac:dyDescent="0.3">
      <c r="A123" s="174" t="s">
        <v>116</v>
      </c>
      <c r="B123" s="175" t="s">
        <v>29</v>
      </c>
      <c r="C123" s="176" t="s">
        <v>31</v>
      </c>
      <c r="D123" s="176" t="s">
        <v>110</v>
      </c>
      <c r="E123" s="177" t="s">
        <v>117</v>
      </c>
      <c r="F123" s="182"/>
      <c r="G123" s="178">
        <f>G124+G126+G128</f>
        <v>14779622.100000001</v>
      </c>
      <c r="H123" s="178">
        <f>H124+H126+H128</f>
        <v>13766597.520000001</v>
      </c>
      <c r="I123" s="178">
        <f t="shared" ref="I123" si="46">I124+I126+I128</f>
        <v>1013024.5800000001</v>
      </c>
      <c r="J123" s="21"/>
    </row>
    <row r="124" spans="1:10" s="12" customFormat="1" ht="83.4" x14ac:dyDescent="0.3">
      <c r="A124" s="174" t="s">
        <v>40</v>
      </c>
      <c r="B124" s="175" t="s">
        <v>29</v>
      </c>
      <c r="C124" s="176" t="s">
        <v>31</v>
      </c>
      <c r="D124" s="176" t="s">
        <v>110</v>
      </c>
      <c r="E124" s="177" t="s">
        <v>117</v>
      </c>
      <c r="F124" s="177">
        <v>100</v>
      </c>
      <c r="G124" s="178">
        <f>G125</f>
        <v>14179261.24</v>
      </c>
      <c r="H124" s="178">
        <f t="shared" ref="H124:I124" si="47">H125</f>
        <v>13166236.66</v>
      </c>
      <c r="I124" s="178">
        <f t="shared" si="47"/>
        <v>1013024.5800000001</v>
      </c>
      <c r="J124" s="21"/>
    </row>
    <row r="125" spans="1:10" s="12" customFormat="1" ht="28.2" x14ac:dyDescent="0.3">
      <c r="A125" s="174" t="s">
        <v>118</v>
      </c>
      <c r="B125" s="175" t="s">
        <v>29</v>
      </c>
      <c r="C125" s="176" t="s">
        <v>31</v>
      </c>
      <c r="D125" s="176" t="s">
        <v>110</v>
      </c>
      <c r="E125" s="177" t="s">
        <v>117</v>
      </c>
      <c r="F125" s="177">
        <v>110</v>
      </c>
      <c r="G125" s="178">
        <v>14179261.24</v>
      </c>
      <c r="H125" s="178">
        <v>13166236.66</v>
      </c>
      <c r="I125" s="178">
        <f>G125-H125</f>
        <v>1013024.5800000001</v>
      </c>
      <c r="J125" s="21"/>
    </row>
    <row r="126" spans="1:10" s="12" customFormat="1" ht="28.2" x14ac:dyDescent="0.3">
      <c r="A126" s="190" t="s">
        <v>51</v>
      </c>
      <c r="B126" s="175" t="s">
        <v>29</v>
      </c>
      <c r="C126" s="176" t="s">
        <v>31</v>
      </c>
      <c r="D126" s="176" t="s">
        <v>110</v>
      </c>
      <c r="E126" s="177" t="s">
        <v>117</v>
      </c>
      <c r="F126" s="177">
        <v>200</v>
      </c>
      <c r="G126" s="178">
        <f>G127</f>
        <v>581143.88</v>
      </c>
      <c r="H126" s="178">
        <f t="shared" ref="H126:I126" si="48">H127</f>
        <v>581143.88</v>
      </c>
      <c r="I126" s="178">
        <f t="shared" si="48"/>
        <v>0</v>
      </c>
      <c r="J126" s="21"/>
    </row>
    <row r="127" spans="1:10" s="12" customFormat="1" ht="42" x14ac:dyDescent="0.3">
      <c r="A127" s="190" t="s">
        <v>52</v>
      </c>
      <c r="B127" s="175" t="s">
        <v>29</v>
      </c>
      <c r="C127" s="176" t="s">
        <v>31</v>
      </c>
      <c r="D127" s="176" t="s">
        <v>110</v>
      </c>
      <c r="E127" s="177" t="s">
        <v>117</v>
      </c>
      <c r="F127" s="177">
        <v>240</v>
      </c>
      <c r="G127" s="178">
        <v>581143.88</v>
      </c>
      <c r="H127" s="178">
        <v>581143.88</v>
      </c>
      <c r="I127" s="178">
        <f>G127-H127</f>
        <v>0</v>
      </c>
      <c r="J127" s="21"/>
    </row>
    <row r="128" spans="1:10" s="12" customFormat="1" ht="14.4" x14ac:dyDescent="0.3">
      <c r="A128" s="174" t="s">
        <v>76</v>
      </c>
      <c r="B128" s="175" t="s">
        <v>29</v>
      </c>
      <c r="C128" s="176" t="s">
        <v>31</v>
      </c>
      <c r="D128" s="176" t="s">
        <v>110</v>
      </c>
      <c r="E128" s="177" t="s">
        <v>117</v>
      </c>
      <c r="F128" s="177">
        <v>800</v>
      </c>
      <c r="G128" s="178">
        <f>G129</f>
        <v>19216.98</v>
      </c>
      <c r="H128" s="178">
        <f t="shared" ref="H128:I128" si="49">H129</f>
        <v>19216.98</v>
      </c>
      <c r="I128" s="178">
        <f t="shared" si="49"/>
        <v>0</v>
      </c>
      <c r="J128" s="21"/>
    </row>
    <row r="129" spans="1:10" s="12" customFormat="1" ht="14.4" x14ac:dyDescent="0.3">
      <c r="A129" s="174" t="s">
        <v>77</v>
      </c>
      <c r="B129" s="175" t="s">
        <v>29</v>
      </c>
      <c r="C129" s="176" t="s">
        <v>31</v>
      </c>
      <c r="D129" s="176" t="s">
        <v>110</v>
      </c>
      <c r="E129" s="177" t="s">
        <v>117</v>
      </c>
      <c r="F129" s="177">
        <v>850</v>
      </c>
      <c r="G129" s="178">
        <v>19216.98</v>
      </c>
      <c r="H129" s="178">
        <v>19216.98</v>
      </c>
      <c r="I129" s="178">
        <f>G129-H129</f>
        <v>0</v>
      </c>
      <c r="J129" s="21"/>
    </row>
    <row r="130" spans="1:10" s="12" customFormat="1" ht="42" x14ac:dyDescent="0.3">
      <c r="A130" s="190" t="s">
        <v>395</v>
      </c>
      <c r="B130" s="175" t="s">
        <v>29</v>
      </c>
      <c r="C130" s="176" t="s">
        <v>31</v>
      </c>
      <c r="D130" s="176" t="s">
        <v>110</v>
      </c>
      <c r="E130" s="177" t="s">
        <v>294</v>
      </c>
      <c r="F130" s="177"/>
      <c r="G130" s="178">
        <f>G131</f>
        <v>9.7799999999999994</v>
      </c>
      <c r="H130" s="178">
        <f t="shared" ref="H130:I131" si="50">H131</f>
        <v>9.7799999999999994</v>
      </c>
      <c r="I130" s="178">
        <f t="shared" si="50"/>
        <v>0</v>
      </c>
      <c r="J130" s="21"/>
    </row>
    <row r="131" spans="1:10" s="12" customFormat="1" ht="14.4" x14ac:dyDescent="0.3">
      <c r="A131" s="174" t="s">
        <v>76</v>
      </c>
      <c r="B131" s="175" t="s">
        <v>29</v>
      </c>
      <c r="C131" s="176" t="s">
        <v>31</v>
      </c>
      <c r="D131" s="176" t="s">
        <v>110</v>
      </c>
      <c r="E131" s="177" t="s">
        <v>294</v>
      </c>
      <c r="F131" s="177">
        <v>800</v>
      </c>
      <c r="G131" s="178">
        <f>G132</f>
        <v>9.7799999999999994</v>
      </c>
      <c r="H131" s="178">
        <f t="shared" si="50"/>
        <v>9.7799999999999994</v>
      </c>
      <c r="I131" s="178">
        <f t="shared" si="50"/>
        <v>0</v>
      </c>
      <c r="J131" s="21"/>
    </row>
    <row r="132" spans="1:10" s="12" customFormat="1" ht="14.4" x14ac:dyDescent="0.3">
      <c r="A132" s="174" t="s">
        <v>77</v>
      </c>
      <c r="B132" s="175" t="s">
        <v>29</v>
      </c>
      <c r="C132" s="176" t="s">
        <v>31</v>
      </c>
      <c r="D132" s="176" t="s">
        <v>110</v>
      </c>
      <c r="E132" s="177" t="s">
        <v>294</v>
      </c>
      <c r="F132" s="177">
        <v>850</v>
      </c>
      <c r="G132" s="178">
        <v>9.7799999999999994</v>
      </c>
      <c r="H132" s="178">
        <v>9.7799999999999994</v>
      </c>
      <c r="I132" s="178">
        <f>G132-H132</f>
        <v>0</v>
      </c>
      <c r="J132" s="21"/>
    </row>
    <row r="133" spans="1:10" s="12" customFormat="1" ht="69.599999999999994" x14ac:dyDescent="0.3">
      <c r="A133" s="190" t="s">
        <v>120</v>
      </c>
      <c r="B133" s="175" t="s">
        <v>29</v>
      </c>
      <c r="C133" s="176" t="s">
        <v>31</v>
      </c>
      <c r="D133" s="176" t="s">
        <v>110</v>
      </c>
      <c r="E133" s="177" t="s">
        <v>121</v>
      </c>
      <c r="F133" s="177"/>
      <c r="G133" s="178">
        <f>G134</f>
        <v>366327.68</v>
      </c>
      <c r="H133" s="178">
        <f t="shared" ref="H133:I135" si="51">H134</f>
        <v>320000</v>
      </c>
      <c r="I133" s="178">
        <f t="shared" si="51"/>
        <v>46327.679999999993</v>
      </c>
      <c r="J133" s="21"/>
    </row>
    <row r="134" spans="1:10" s="12" customFormat="1" ht="55.8" x14ac:dyDescent="0.3">
      <c r="A134" s="190" t="s">
        <v>122</v>
      </c>
      <c r="B134" s="175" t="s">
        <v>29</v>
      </c>
      <c r="C134" s="176" t="s">
        <v>31</v>
      </c>
      <c r="D134" s="176" t="s">
        <v>110</v>
      </c>
      <c r="E134" s="177" t="s">
        <v>123</v>
      </c>
      <c r="F134" s="177"/>
      <c r="G134" s="178">
        <f>G135</f>
        <v>366327.68</v>
      </c>
      <c r="H134" s="178">
        <f t="shared" si="51"/>
        <v>320000</v>
      </c>
      <c r="I134" s="178">
        <f t="shared" si="51"/>
        <v>46327.679999999993</v>
      </c>
      <c r="J134" s="21"/>
    </row>
    <row r="135" spans="1:10" s="12" customFormat="1" ht="28.2" x14ac:dyDescent="0.3">
      <c r="A135" s="190" t="s">
        <v>51</v>
      </c>
      <c r="B135" s="175" t="s">
        <v>29</v>
      </c>
      <c r="C135" s="176" t="s">
        <v>31</v>
      </c>
      <c r="D135" s="176" t="s">
        <v>110</v>
      </c>
      <c r="E135" s="177" t="s">
        <v>123</v>
      </c>
      <c r="F135" s="177">
        <v>200</v>
      </c>
      <c r="G135" s="178">
        <f>G136</f>
        <v>366327.68</v>
      </c>
      <c r="H135" s="178">
        <f t="shared" si="51"/>
        <v>320000</v>
      </c>
      <c r="I135" s="178">
        <f t="shared" si="51"/>
        <v>46327.679999999993</v>
      </c>
      <c r="J135" s="21"/>
    </row>
    <row r="136" spans="1:10" s="12" customFormat="1" ht="42" x14ac:dyDescent="0.3">
      <c r="A136" s="190" t="s">
        <v>52</v>
      </c>
      <c r="B136" s="175" t="s">
        <v>29</v>
      </c>
      <c r="C136" s="176" t="s">
        <v>31</v>
      </c>
      <c r="D136" s="176" t="s">
        <v>110</v>
      </c>
      <c r="E136" s="177" t="s">
        <v>123</v>
      </c>
      <c r="F136" s="177">
        <v>240</v>
      </c>
      <c r="G136" s="178">
        <v>366327.68</v>
      </c>
      <c r="H136" s="178">
        <v>320000</v>
      </c>
      <c r="I136" s="178">
        <f>G136-H136</f>
        <v>46327.679999999993</v>
      </c>
      <c r="J136" s="21"/>
    </row>
    <row r="137" spans="1:10" s="12" customFormat="1" ht="28.2" x14ac:dyDescent="0.3">
      <c r="A137" s="191" t="s">
        <v>337</v>
      </c>
      <c r="B137" s="180" t="s">
        <v>29</v>
      </c>
      <c r="C137" s="181" t="s">
        <v>44</v>
      </c>
      <c r="D137" s="181"/>
      <c r="E137" s="182"/>
      <c r="F137" s="182"/>
      <c r="G137" s="183">
        <f>G138</f>
        <v>1058133</v>
      </c>
      <c r="H137" s="183">
        <f t="shared" ref="H137:I138" si="52">H138</f>
        <v>1058133</v>
      </c>
      <c r="I137" s="183">
        <f t="shared" si="52"/>
        <v>0</v>
      </c>
      <c r="J137" s="21"/>
    </row>
    <row r="138" spans="1:10" s="12" customFormat="1" ht="55.8" x14ac:dyDescent="0.3">
      <c r="A138" s="191" t="s">
        <v>338</v>
      </c>
      <c r="B138" s="180" t="s">
        <v>29</v>
      </c>
      <c r="C138" s="181" t="s">
        <v>44</v>
      </c>
      <c r="D138" s="181" t="s">
        <v>136</v>
      </c>
      <c r="E138" s="182"/>
      <c r="F138" s="182"/>
      <c r="G138" s="183">
        <f>G139</f>
        <v>1058133</v>
      </c>
      <c r="H138" s="183">
        <f t="shared" si="52"/>
        <v>1058133</v>
      </c>
      <c r="I138" s="183">
        <f t="shared" si="52"/>
        <v>0</v>
      </c>
      <c r="J138" s="21"/>
    </row>
    <row r="139" spans="1:10" s="12" customFormat="1" ht="69.599999999999994" x14ac:dyDescent="0.3">
      <c r="A139" s="174" t="s">
        <v>129</v>
      </c>
      <c r="B139" s="192" t="s">
        <v>29</v>
      </c>
      <c r="C139" s="176" t="s">
        <v>44</v>
      </c>
      <c r="D139" s="176" t="s">
        <v>136</v>
      </c>
      <c r="E139" s="177" t="s">
        <v>130</v>
      </c>
      <c r="F139" s="177"/>
      <c r="G139" s="178">
        <f t="shared" ref="G139:I141" si="53">G140</f>
        <v>1058133</v>
      </c>
      <c r="H139" s="186">
        <f t="shared" si="53"/>
        <v>1058133</v>
      </c>
      <c r="I139" s="186">
        <f t="shared" si="53"/>
        <v>0</v>
      </c>
      <c r="J139" s="21"/>
    </row>
    <row r="140" spans="1:10" s="12" customFormat="1" ht="55.8" x14ac:dyDescent="0.3">
      <c r="A140" s="174" t="s">
        <v>131</v>
      </c>
      <c r="B140" s="192" t="s">
        <v>29</v>
      </c>
      <c r="C140" s="176" t="s">
        <v>44</v>
      </c>
      <c r="D140" s="176" t="s">
        <v>136</v>
      </c>
      <c r="E140" s="177" t="s">
        <v>132</v>
      </c>
      <c r="F140" s="177"/>
      <c r="G140" s="178">
        <f t="shared" si="53"/>
        <v>1058133</v>
      </c>
      <c r="H140" s="186">
        <f t="shared" si="53"/>
        <v>1058133</v>
      </c>
      <c r="I140" s="186">
        <f t="shared" si="53"/>
        <v>0</v>
      </c>
      <c r="J140" s="21"/>
    </row>
    <row r="141" spans="1:10" s="12" customFormat="1" ht="55.2" x14ac:dyDescent="0.3">
      <c r="A141" s="193" t="s">
        <v>133</v>
      </c>
      <c r="B141" s="192" t="s">
        <v>29</v>
      </c>
      <c r="C141" s="176" t="s">
        <v>44</v>
      </c>
      <c r="D141" s="176" t="s">
        <v>136</v>
      </c>
      <c r="E141" s="177" t="s">
        <v>134</v>
      </c>
      <c r="F141" s="177"/>
      <c r="G141" s="178">
        <f t="shared" si="53"/>
        <v>1058133</v>
      </c>
      <c r="H141" s="186">
        <f t="shared" si="53"/>
        <v>1058133</v>
      </c>
      <c r="I141" s="186">
        <f t="shared" si="53"/>
        <v>0</v>
      </c>
      <c r="J141" s="21"/>
    </row>
    <row r="142" spans="1:10" s="12" customFormat="1" ht="28.2" x14ac:dyDescent="0.3">
      <c r="A142" s="190" t="s">
        <v>51</v>
      </c>
      <c r="B142" s="192" t="s">
        <v>29</v>
      </c>
      <c r="C142" s="176" t="s">
        <v>44</v>
      </c>
      <c r="D142" s="176" t="s">
        <v>136</v>
      </c>
      <c r="E142" s="177" t="s">
        <v>134</v>
      </c>
      <c r="F142" s="177">
        <v>200</v>
      </c>
      <c r="G142" s="178">
        <f>G143</f>
        <v>1058133</v>
      </c>
      <c r="H142" s="186">
        <f>H143</f>
        <v>1058133</v>
      </c>
      <c r="I142" s="186">
        <f>I143</f>
        <v>0</v>
      </c>
      <c r="J142" s="21"/>
    </row>
    <row r="143" spans="1:10" s="12" customFormat="1" ht="42" x14ac:dyDescent="0.3">
      <c r="A143" s="190" t="s">
        <v>52</v>
      </c>
      <c r="B143" s="192" t="s">
        <v>29</v>
      </c>
      <c r="C143" s="176" t="s">
        <v>44</v>
      </c>
      <c r="D143" s="176" t="s">
        <v>136</v>
      </c>
      <c r="E143" s="177" t="s">
        <v>134</v>
      </c>
      <c r="F143" s="177">
        <v>240</v>
      </c>
      <c r="G143" s="178">
        <v>1058133</v>
      </c>
      <c r="H143" s="186">
        <v>1058133</v>
      </c>
      <c r="I143" s="178">
        <f>G143-H143</f>
        <v>0</v>
      </c>
      <c r="J143" s="21"/>
    </row>
    <row r="144" spans="1:10" s="12" customFormat="1" ht="14.4" x14ac:dyDescent="0.3">
      <c r="A144" s="179" t="s">
        <v>124</v>
      </c>
      <c r="B144" s="180" t="s">
        <v>29</v>
      </c>
      <c r="C144" s="181" t="s">
        <v>54</v>
      </c>
      <c r="D144" s="176"/>
      <c r="E144" s="177"/>
      <c r="F144" s="177"/>
      <c r="G144" s="183">
        <f>G145+G166+G189+G177</f>
        <v>63881046.730000004</v>
      </c>
      <c r="H144" s="183">
        <f t="shared" ref="H144:I144" si="54">H145+H166+H189+H177</f>
        <v>42147474.170000002</v>
      </c>
      <c r="I144" s="183">
        <f t="shared" si="54"/>
        <v>21733572.560000002</v>
      </c>
      <c r="J144" s="21"/>
    </row>
    <row r="145" spans="1:10" s="12" customFormat="1" ht="14.4" x14ac:dyDescent="0.3">
      <c r="A145" s="188" t="s">
        <v>125</v>
      </c>
      <c r="B145" s="170" t="s">
        <v>29</v>
      </c>
      <c r="C145" s="171" t="s">
        <v>54</v>
      </c>
      <c r="D145" s="171" t="s">
        <v>88</v>
      </c>
      <c r="E145" s="172"/>
      <c r="F145" s="187"/>
      <c r="G145" s="166">
        <f>G151+G146+G156+G161</f>
        <v>13696026.73</v>
      </c>
      <c r="H145" s="166">
        <f t="shared" ref="H145:I145" si="55">H151+H146+H156+H161</f>
        <v>13089792.73</v>
      </c>
      <c r="I145" s="166">
        <f t="shared" si="55"/>
        <v>606234</v>
      </c>
      <c r="J145" s="21"/>
    </row>
    <row r="146" spans="1:10" s="12" customFormat="1" ht="42" x14ac:dyDescent="0.3">
      <c r="A146" s="188" t="s">
        <v>899</v>
      </c>
      <c r="B146" s="170" t="s">
        <v>29</v>
      </c>
      <c r="C146" s="171" t="s">
        <v>54</v>
      </c>
      <c r="D146" s="171" t="s">
        <v>88</v>
      </c>
      <c r="E146" s="172" t="s">
        <v>896</v>
      </c>
      <c r="F146" s="187"/>
      <c r="G146" s="173">
        <f>G147</f>
        <v>1754772.73</v>
      </c>
      <c r="H146" s="173">
        <f t="shared" ref="H146:I146" si="56">H147</f>
        <v>1754772.73</v>
      </c>
      <c r="I146" s="173">
        <f t="shared" si="56"/>
        <v>0</v>
      </c>
      <c r="J146" s="21"/>
    </row>
    <row r="147" spans="1:10" s="12" customFormat="1" ht="42" x14ac:dyDescent="0.3">
      <c r="A147" s="188" t="s">
        <v>900</v>
      </c>
      <c r="B147" s="170" t="s">
        <v>29</v>
      </c>
      <c r="C147" s="171" t="s">
        <v>54</v>
      </c>
      <c r="D147" s="171" t="s">
        <v>88</v>
      </c>
      <c r="E147" s="172" t="s">
        <v>897</v>
      </c>
      <c r="F147" s="187"/>
      <c r="G147" s="173">
        <f>G148</f>
        <v>1754772.73</v>
      </c>
      <c r="H147" s="173">
        <f t="shared" ref="H147:I147" si="57">H148</f>
        <v>1754772.73</v>
      </c>
      <c r="I147" s="173">
        <f t="shared" si="57"/>
        <v>0</v>
      </c>
      <c r="J147" s="21"/>
    </row>
    <row r="148" spans="1:10" s="12" customFormat="1" ht="42" x14ac:dyDescent="0.3">
      <c r="A148" s="188" t="s">
        <v>901</v>
      </c>
      <c r="B148" s="170" t="s">
        <v>29</v>
      </c>
      <c r="C148" s="171" t="s">
        <v>54</v>
      </c>
      <c r="D148" s="171" t="s">
        <v>88</v>
      </c>
      <c r="E148" s="172" t="s">
        <v>898</v>
      </c>
      <c r="F148" s="187"/>
      <c r="G148" s="173">
        <f>G149</f>
        <v>1754772.73</v>
      </c>
      <c r="H148" s="173">
        <f t="shared" ref="H148:I148" si="58">H149</f>
        <v>1754772.73</v>
      </c>
      <c r="I148" s="173">
        <f t="shared" si="58"/>
        <v>0</v>
      </c>
      <c r="J148" s="21"/>
    </row>
    <row r="149" spans="1:10" s="12" customFormat="1" ht="28.2" x14ac:dyDescent="0.3">
      <c r="A149" s="190" t="s">
        <v>51</v>
      </c>
      <c r="B149" s="170" t="s">
        <v>29</v>
      </c>
      <c r="C149" s="171" t="s">
        <v>54</v>
      </c>
      <c r="D149" s="171" t="s">
        <v>88</v>
      </c>
      <c r="E149" s="172" t="s">
        <v>898</v>
      </c>
      <c r="F149" s="187">
        <v>200</v>
      </c>
      <c r="G149" s="173">
        <f>G150</f>
        <v>1754772.73</v>
      </c>
      <c r="H149" s="173">
        <f t="shared" ref="H149:I149" si="59">H150</f>
        <v>1754772.73</v>
      </c>
      <c r="I149" s="173">
        <f t="shared" si="59"/>
        <v>0</v>
      </c>
      <c r="J149" s="21"/>
    </row>
    <row r="150" spans="1:10" s="12" customFormat="1" ht="42" x14ac:dyDescent="0.3">
      <c r="A150" s="190" t="s">
        <v>52</v>
      </c>
      <c r="B150" s="170" t="s">
        <v>29</v>
      </c>
      <c r="C150" s="171" t="s">
        <v>54</v>
      </c>
      <c r="D150" s="171" t="s">
        <v>88</v>
      </c>
      <c r="E150" s="172" t="s">
        <v>898</v>
      </c>
      <c r="F150" s="187">
        <v>240</v>
      </c>
      <c r="G150" s="173">
        <v>1754772.73</v>
      </c>
      <c r="H150" s="173">
        <v>1754772.73</v>
      </c>
      <c r="I150" s="173">
        <f>G150-H150</f>
        <v>0</v>
      </c>
      <c r="J150" s="21"/>
    </row>
    <row r="151" spans="1:10" s="12" customFormat="1" ht="28.2" x14ac:dyDescent="0.3">
      <c r="A151" s="188" t="s">
        <v>55</v>
      </c>
      <c r="B151" s="170" t="s">
        <v>29</v>
      </c>
      <c r="C151" s="171" t="s">
        <v>54</v>
      </c>
      <c r="D151" s="171" t="s">
        <v>88</v>
      </c>
      <c r="E151" s="172" t="s">
        <v>56</v>
      </c>
      <c r="F151" s="187"/>
      <c r="G151" s="173">
        <f>G152</f>
        <v>1457900</v>
      </c>
      <c r="H151" s="173">
        <f t="shared" ref="H151:I154" si="60">H152</f>
        <v>851666</v>
      </c>
      <c r="I151" s="173">
        <f t="shared" si="60"/>
        <v>606234</v>
      </c>
      <c r="J151" s="21"/>
    </row>
    <row r="152" spans="1:10" s="12" customFormat="1" ht="28.2" x14ac:dyDescent="0.3">
      <c r="A152" s="188" t="s">
        <v>57</v>
      </c>
      <c r="B152" s="170" t="s">
        <v>29</v>
      </c>
      <c r="C152" s="171" t="s">
        <v>54</v>
      </c>
      <c r="D152" s="171" t="s">
        <v>88</v>
      </c>
      <c r="E152" s="187" t="s">
        <v>58</v>
      </c>
      <c r="F152" s="187"/>
      <c r="G152" s="173">
        <f>G153</f>
        <v>1457900</v>
      </c>
      <c r="H152" s="173">
        <f t="shared" si="60"/>
        <v>851666</v>
      </c>
      <c r="I152" s="173">
        <f t="shared" si="60"/>
        <v>606234</v>
      </c>
      <c r="J152" s="21"/>
    </row>
    <row r="153" spans="1:10" s="15" customFormat="1" ht="83.4" x14ac:dyDescent="0.3">
      <c r="A153" s="174" t="s">
        <v>126</v>
      </c>
      <c r="B153" s="170" t="s">
        <v>29</v>
      </c>
      <c r="C153" s="171" t="s">
        <v>54</v>
      </c>
      <c r="D153" s="171" t="s">
        <v>88</v>
      </c>
      <c r="E153" s="177" t="s">
        <v>127</v>
      </c>
      <c r="F153" s="172"/>
      <c r="G153" s="173">
        <f>G154</f>
        <v>1457900</v>
      </c>
      <c r="H153" s="173">
        <f t="shared" si="60"/>
        <v>851666</v>
      </c>
      <c r="I153" s="173">
        <f t="shared" si="60"/>
        <v>606234</v>
      </c>
      <c r="J153" s="23"/>
    </row>
    <row r="154" spans="1:10" s="12" customFormat="1" ht="28.2" x14ac:dyDescent="0.3">
      <c r="A154" s="174" t="s">
        <v>51</v>
      </c>
      <c r="B154" s="175" t="s">
        <v>29</v>
      </c>
      <c r="C154" s="176" t="s">
        <v>54</v>
      </c>
      <c r="D154" s="176" t="s">
        <v>88</v>
      </c>
      <c r="E154" s="177" t="s">
        <v>127</v>
      </c>
      <c r="F154" s="177">
        <v>200</v>
      </c>
      <c r="G154" s="178">
        <f>G155</f>
        <v>1457900</v>
      </c>
      <c r="H154" s="178">
        <f t="shared" si="60"/>
        <v>851666</v>
      </c>
      <c r="I154" s="178">
        <f t="shared" si="60"/>
        <v>606234</v>
      </c>
      <c r="J154" s="21"/>
    </row>
    <row r="155" spans="1:10" s="12" customFormat="1" ht="42" x14ac:dyDescent="0.3">
      <c r="A155" s="174" t="s">
        <v>52</v>
      </c>
      <c r="B155" s="175" t="s">
        <v>29</v>
      </c>
      <c r="C155" s="176" t="s">
        <v>54</v>
      </c>
      <c r="D155" s="176" t="s">
        <v>88</v>
      </c>
      <c r="E155" s="177" t="s">
        <v>127</v>
      </c>
      <c r="F155" s="177">
        <v>240</v>
      </c>
      <c r="G155" s="178">
        <v>1457900</v>
      </c>
      <c r="H155" s="178">
        <v>851666</v>
      </c>
      <c r="I155" s="178">
        <f>G155-H155</f>
        <v>606234</v>
      </c>
      <c r="J155" s="21"/>
    </row>
    <row r="156" spans="1:10" s="12" customFormat="1" ht="28.2" x14ac:dyDescent="0.3">
      <c r="A156" s="174" t="s">
        <v>34</v>
      </c>
      <c r="B156" s="175" t="s">
        <v>29</v>
      </c>
      <c r="C156" s="176" t="s">
        <v>54</v>
      </c>
      <c r="D156" s="176" t="s">
        <v>88</v>
      </c>
      <c r="E156" s="177" t="s">
        <v>35</v>
      </c>
      <c r="F156" s="177"/>
      <c r="G156" s="178">
        <f>G157</f>
        <v>42254</v>
      </c>
      <c r="H156" s="178">
        <f t="shared" ref="H156:I156" si="61">H157</f>
        <v>42254</v>
      </c>
      <c r="I156" s="178">
        <f t="shared" si="61"/>
        <v>0</v>
      </c>
      <c r="J156" s="21"/>
    </row>
    <row r="157" spans="1:10" s="12" customFormat="1" ht="28.2" x14ac:dyDescent="0.3">
      <c r="A157" s="174" t="s">
        <v>159</v>
      </c>
      <c r="B157" s="175" t="s">
        <v>29</v>
      </c>
      <c r="C157" s="176" t="s">
        <v>54</v>
      </c>
      <c r="D157" s="176" t="s">
        <v>88</v>
      </c>
      <c r="E157" s="177" t="s">
        <v>160</v>
      </c>
      <c r="F157" s="177"/>
      <c r="G157" s="178">
        <f>G158</f>
        <v>42254</v>
      </c>
      <c r="H157" s="178">
        <f t="shared" ref="H157:I157" si="62">H158</f>
        <v>42254</v>
      </c>
      <c r="I157" s="178">
        <f t="shared" si="62"/>
        <v>0</v>
      </c>
      <c r="J157" s="21"/>
    </row>
    <row r="158" spans="1:10" s="12" customFormat="1" ht="14.4" x14ac:dyDescent="0.3">
      <c r="A158" s="174" t="s">
        <v>161</v>
      </c>
      <c r="B158" s="175" t="s">
        <v>29</v>
      </c>
      <c r="C158" s="176" t="s">
        <v>54</v>
      </c>
      <c r="D158" s="176" t="s">
        <v>88</v>
      </c>
      <c r="E158" s="177" t="s">
        <v>162</v>
      </c>
      <c r="F158" s="177"/>
      <c r="G158" s="178">
        <f>G159</f>
        <v>42254</v>
      </c>
      <c r="H158" s="178">
        <f t="shared" ref="H158:I158" si="63">H159</f>
        <v>42254</v>
      </c>
      <c r="I158" s="178">
        <f t="shared" si="63"/>
        <v>0</v>
      </c>
      <c r="J158" s="21"/>
    </row>
    <row r="159" spans="1:10" s="12" customFormat="1" ht="28.2" x14ac:dyDescent="0.3">
      <c r="A159" s="174" t="s">
        <v>51</v>
      </c>
      <c r="B159" s="175" t="s">
        <v>29</v>
      </c>
      <c r="C159" s="176" t="s">
        <v>54</v>
      </c>
      <c r="D159" s="176" t="s">
        <v>88</v>
      </c>
      <c r="E159" s="177" t="s">
        <v>162</v>
      </c>
      <c r="F159" s="177">
        <v>200</v>
      </c>
      <c r="G159" s="178">
        <f>G160</f>
        <v>42254</v>
      </c>
      <c r="H159" s="178">
        <f t="shared" ref="H159:I159" si="64">H160</f>
        <v>42254</v>
      </c>
      <c r="I159" s="178">
        <f t="shared" si="64"/>
        <v>0</v>
      </c>
      <c r="J159" s="21"/>
    </row>
    <row r="160" spans="1:10" s="12" customFormat="1" ht="42" x14ac:dyDescent="0.3">
      <c r="A160" s="174" t="s">
        <v>52</v>
      </c>
      <c r="B160" s="175" t="s">
        <v>29</v>
      </c>
      <c r="C160" s="176" t="s">
        <v>54</v>
      </c>
      <c r="D160" s="176" t="s">
        <v>88</v>
      </c>
      <c r="E160" s="177" t="s">
        <v>162</v>
      </c>
      <c r="F160" s="177">
        <v>240</v>
      </c>
      <c r="G160" s="178">
        <v>42254</v>
      </c>
      <c r="H160" s="178">
        <v>42254</v>
      </c>
      <c r="I160" s="178">
        <f>G160-H160</f>
        <v>0</v>
      </c>
      <c r="J160" s="21"/>
    </row>
    <row r="161" spans="1:10" s="12" customFormat="1" ht="28.2" x14ac:dyDescent="0.3">
      <c r="A161" s="174" t="s">
        <v>350</v>
      </c>
      <c r="B161" s="175" t="s">
        <v>29</v>
      </c>
      <c r="C161" s="176" t="s">
        <v>54</v>
      </c>
      <c r="D161" s="176" t="s">
        <v>88</v>
      </c>
      <c r="E161" s="177" t="s">
        <v>351</v>
      </c>
      <c r="F161" s="177"/>
      <c r="G161" s="178">
        <f>G162</f>
        <v>10441100</v>
      </c>
      <c r="H161" s="178">
        <f t="shared" ref="H161:I161" si="65">H162</f>
        <v>10441100</v>
      </c>
      <c r="I161" s="178">
        <f t="shared" si="65"/>
        <v>0</v>
      </c>
      <c r="J161" s="21"/>
    </row>
    <row r="162" spans="1:10" s="12" customFormat="1" ht="69.599999999999994" x14ac:dyDescent="0.3">
      <c r="A162" s="174" t="s">
        <v>904</v>
      </c>
      <c r="B162" s="175" t="s">
        <v>29</v>
      </c>
      <c r="C162" s="176" t="s">
        <v>54</v>
      </c>
      <c r="D162" s="176" t="s">
        <v>88</v>
      </c>
      <c r="E162" s="177" t="s">
        <v>902</v>
      </c>
      <c r="F162" s="177"/>
      <c r="G162" s="178">
        <f>G163</f>
        <v>10441100</v>
      </c>
      <c r="H162" s="178">
        <f t="shared" ref="H162:I162" si="66">H163</f>
        <v>10441100</v>
      </c>
      <c r="I162" s="178">
        <f t="shared" si="66"/>
        <v>0</v>
      </c>
      <c r="J162" s="21"/>
    </row>
    <row r="163" spans="1:10" s="12" customFormat="1" ht="124.8" x14ac:dyDescent="0.3">
      <c r="A163" s="174" t="s">
        <v>905</v>
      </c>
      <c r="B163" s="175" t="s">
        <v>29</v>
      </c>
      <c r="C163" s="176" t="s">
        <v>54</v>
      </c>
      <c r="D163" s="176" t="s">
        <v>88</v>
      </c>
      <c r="E163" s="177" t="s">
        <v>903</v>
      </c>
      <c r="F163" s="177"/>
      <c r="G163" s="178">
        <f>G164</f>
        <v>10441100</v>
      </c>
      <c r="H163" s="178">
        <f t="shared" ref="H163:I163" si="67">H164</f>
        <v>10441100</v>
      </c>
      <c r="I163" s="178">
        <f t="shared" si="67"/>
        <v>0</v>
      </c>
      <c r="J163" s="21"/>
    </row>
    <row r="164" spans="1:10" s="12" customFormat="1" ht="14.4" x14ac:dyDescent="0.3">
      <c r="A164" s="174" t="s">
        <v>76</v>
      </c>
      <c r="B164" s="175" t="s">
        <v>29</v>
      </c>
      <c r="C164" s="176" t="s">
        <v>54</v>
      </c>
      <c r="D164" s="176" t="s">
        <v>88</v>
      </c>
      <c r="E164" s="177" t="s">
        <v>903</v>
      </c>
      <c r="F164" s="177">
        <v>800</v>
      </c>
      <c r="G164" s="178">
        <f>G165</f>
        <v>10441100</v>
      </c>
      <c r="H164" s="178">
        <f t="shared" ref="H164:I164" si="68">H165</f>
        <v>10441100</v>
      </c>
      <c r="I164" s="178">
        <f t="shared" si="68"/>
        <v>0</v>
      </c>
      <c r="J164" s="21"/>
    </row>
    <row r="165" spans="1:10" s="12" customFormat="1" ht="83.4" x14ac:dyDescent="0.3">
      <c r="A165" s="174" t="s">
        <v>816</v>
      </c>
      <c r="B165" s="175" t="s">
        <v>29</v>
      </c>
      <c r="C165" s="176" t="s">
        <v>54</v>
      </c>
      <c r="D165" s="176" t="s">
        <v>88</v>
      </c>
      <c r="E165" s="177" t="s">
        <v>903</v>
      </c>
      <c r="F165" s="177">
        <v>810</v>
      </c>
      <c r="G165" s="178">
        <v>10441100</v>
      </c>
      <c r="H165" s="178">
        <v>10441100</v>
      </c>
      <c r="I165" s="178">
        <f>G165-H165</f>
        <v>0</v>
      </c>
      <c r="J165" s="21"/>
    </row>
    <row r="166" spans="1:10" s="12" customFormat="1" ht="14.4" x14ac:dyDescent="0.3">
      <c r="A166" s="179" t="s">
        <v>128</v>
      </c>
      <c r="B166" s="180" t="s">
        <v>29</v>
      </c>
      <c r="C166" s="181" t="s">
        <v>54</v>
      </c>
      <c r="D166" s="181" t="s">
        <v>92</v>
      </c>
      <c r="E166" s="182"/>
      <c r="F166" s="182"/>
      <c r="G166" s="183">
        <f>G167+G172</f>
        <v>11276200</v>
      </c>
      <c r="H166" s="183">
        <f t="shared" ref="H166:I166" si="69">H167+H172</f>
        <v>11276200</v>
      </c>
      <c r="I166" s="183">
        <f t="shared" si="69"/>
        <v>0</v>
      </c>
      <c r="J166" s="21"/>
    </row>
    <row r="167" spans="1:10" s="12" customFormat="1" ht="69.599999999999994" x14ac:dyDescent="0.3">
      <c r="A167" s="174" t="s">
        <v>129</v>
      </c>
      <c r="B167" s="192" t="s">
        <v>29</v>
      </c>
      <c r="C167" s="176" t="s">
        <v>54</v>
      </c>
      <c r="D167" s="176" t="s">
        <v>92</v>
      </c>
      <c r="E167" s="177" t="s">
        <v>130</v>
      </c>
      <c r="F167" s="177"/>
      <c r="G167" s="178">
        <f t="shared" ref="G167:I169" si="70">G168</f>
        <v>95500</v>
      </c>
      <c r="H167" s="186">
        <f t="shared" si="70"/>
        <v>95500</v>
      </c>
      <c r="I167" s="186">
        <f t="shared" si="70"/>
        <v>0</v>
      </c>
      <c r="J167" s="21"/>
    </row>
    <row r="168" spans="1:10" s="12" customFormat="1" ht="55.8" x14ac:dyDescent="0.3">
      <c r="A168" s="174" t="s">
        <v>131</v>
      </c>
      <c r="B168" s="192" t="s">
        <v>29</v>
      </c>
      <c r="C168" s="176" t="s">
        <v>54</v>
      </c>
      <c r="D168" s="176" t="s">
        <v>92</v>
      </c>
      <c r="E168" s="177" t="s">
        <v>132</v>
      </c>
      <c r="F168" s="177"/>
      <c r="G168" s="178">
        <f t="shared" si="70"/>
        <v>95500</v>
      </c>
      <c r="H168" s="186">
        <f t="shared" si="70"/>
        <v>95500</v>
      </c>
      <c r="I168" s="186">
        <f t="shared" si="70"/>
        <v>0</v>
      </c>
      <c r="J168" s="21"/>
    </row>
    <row r="169" spans="1:10" s="12" customFormat="1" ht="55.2" x14ac:dyDescent="0.3">
      <c r="A169" s="193" t="s">
        <v>133</v>
      </c>
      <c r="B169" s="192" t="s">
        <v>29</v>
      </c>
      <c r="C169" s="176" t="s">
        <v>54</v>
      </c>
      <c r="D169" s="176" t="s">
        <v>92</v>
      </c>
      <c r="E169" s="177" t="s">
        <v>134</v>
      </c>
      <c r="F169" s="177"/>
      <c r="G169" s="178">
        <f t="shared" si="70"/>
        <v>95500</v>
      </c>
      <c r="H169" s="186">
        <f t="shared" si="70"/>
        <v>95500</v>
      </c>
      <c r="I169" s="186">
        <f t="shared" si="70"/>
        <v>0</v>
      </c>
      <c r="J169" s="21"/>
    </row>
    <row r="170" spans="1:10" s="12" customFormat="1" ht="28.2" x14ac:dyDescent="0.3">
      <c r="A170" s="190" t="s">
        <v>51</v>
      </c>
      <c r="B170" s="192" t="s">
        <v>29</v>
      </c>
      <c r="C170" s="176" t="s">
        <v>54</v>
      </c>
      <c r="D170" s="176" t="s">
        <v>92</v>
      </c>
      <c r="E170" s="177" t="s">
        <v>134</v>
      </c>
      <c r="F170" s="177">
        <v>200</v>
      </c>
      <c r="G170" s="178">
        <f>G171</f>
        <v>95500</v>
      </c>
      <c r="H170" s="186">
        <f>H171</f>
        <v>95500</v>
      </c>
      <c r="I170" s="186">
        <f>I171</f>
        <v>0</v>
      </c>
      <c r="J170" s="21"/>
    </row>
    <row r="171" spans="1:10" s="12" customFormat="1" ht="42" x14ac:dyDescent="0.3">
      <c r="A171" s="190" t="s">
        <v>52</v>
      </c>
      <c r="B171" s="192" t="s">
        <v>29</v>
      </c>
      <c r="C171" s="176" t="s">
        <v>54</v>
      </c>
      <c r="D171" s="176" t="s">
        <v>92</v>
      </c>
      <c r="E171" s="177" t="s">
        <v>134</v>
      </c>
      <c r="F171" s="177">
        <v>240</v>
      </c>
      <c r="G171" s="178">
        <v>95500</v>
      </c>
      <c r="H171" s="186">
        <v>95500</v>
      </c>
      <c r="I171" s="178">
        <f>G171-H171</f>
        <v>0</v>
      </c>
      <c r="J171" s="21"/>
    </row>
    <row r="172" spans="1:10" s="12" customFormat="1" ht="28.2" x14ac:dyDescent="0.3">
      <c r="A172" s="188" t="s">
        <v>55</v>
      </c>
      <c r="B172" s="192" t="s">
        <v>29</v>
      </c>
      <c r="C172" s="176" t="s">
        <v>54</v>
      </c>
      <c r="D172" s="176" t="s">
        <v>92</v>
      </c>
      <c r="E172" s="172" t="s">
        <v>56</v>
      </c>
      <c r="F172" s="177"/>
      <c r="G172" s="178">
        <f>G173</f>
        <v>11180700</v>
      </c>
      <c r="H172" s="178">
        <f t="shared" ref="H172:I173" si="71">H173</f>
        <v>11180700</v>
      </c>
      <c r="I172" s="178">
        <f t="shared" si="71"/>
        <v>0</v>
      </c>
      <c r="J172" s="21"/>
    </row>
    <row r="173" spans="1:10" s="12" customFormat="1" ht="28.2" x14ac:dyDescent="0.3">
      <c r="A173" s="174" t="s">
        <v>142</v>
      </c>
      <c r="B173" s="192" t="s">
        <v>29</v>
      </c>
      <c r="C173" s="176" t="s">
        <v>54</v>
      </c>
      <c r="D173" s="176" t="s">
        <v>92</v>
      </c>
      <c r="E173" s="172" t="s">
        <v>67</v>
      </c>
      <c r="F173" s="177"/>
      <c r="G173" s="178">
        <f>G174</f>
        <v>11180700</v>
      </c>
      <c r="H173" s="178">
        <f t="shared" si="71"/>
        <v>11180700</v>
      </c>
      <c r="I173" s="178">
        <f t="shared" si="71"/>
        <v>0</v>
      </c>
      <c r="J173" s="21"/>
    </row>
    <row r="174" spans="1:10" s="12" customFormat="1" ht="69.599999999999994" x14ac:dyDescent="0.3">
      <c r="A174" s="190" t="s">
        <v>339</v>
      </c>
      <c r="B174" s="192" t="s">
        <v>29</v>
      </c>
      <c r="C174" s="176" t="s">
        <v>54</v>
      </c>
      <c r="D174" s="176" t="s">
        <v>92</v>
      </c>
      <c r="E174" s="172" t="s">
        <v>906</v>
      </c>
      <c r="F174" s="177"/>
      <c r="G174" s="178">
        <f>G175</f>
        <v>11180700</v>
      </c>
      <c r="H174" s="178">
        <f t="shared" ref="H174:I175" si="72">H175</f>
        <v>11180700</v>
      </c>
      <c r="I174" s="178">
        <f t="shared" si="72"/>
        <v>0</v>
      </c>
      <c r="J174" s="21"/>
    </row>
    <row r="175" spans="1:10" s="12" customFormat="1" ht="28.2" x14ac:dyDescent="0.3">
      <c r="A175" s="190" t="s">
        <v>51</v>
      </c>
      <c r="B175" s="192" t="s">
        <v>29</v>
      </c>
      <c r="C175" s="176" t="s">
        <v>54</v>
      </c>
      <c r="D175" s="176" t="s">
        <v>92</v>
      </c>
      <c r="E175" s="172" t="s">
        <v>906</v>
      </c>
      <c r="F175" s="177">
        <v>200</v>
      </c>
      <c r="G175" s="178">
        <f>G176</f>
        <v>11180700</v>
      </c>
      <c r="H175" s="178">
        <f t="shared" si="72"/>
        <v>11180700</v>
      </c>
      <c r="I175" s="178">
        <f t="shared" si="72"/>
        <v>0</v>
      </c>
      <c r="J175" s="21"/>
    </row>
    <row r="176" spans="1:10" s="12" customFormat="1" ht="42" x14ac:dyDescent="0.3">
      <c r="A176" s="190" t="s">
        <v>52</v>
      </c>
      <c r="B176" s="192" t="s">
        <v>29</v>
      </c>
      <c r="C176" s="176" t="s">
        <v>54</v>
      </c>
      <c r="D176" s="176" t="s">
        <v>92</v>
      </c>
      <c r="E176" s="172" t="s">
        <v>906</v>
      </c>
      <c r="F176" s="177">
        <v>240</v>
      </c>
      <c r="G176" s="178">
        <v>11180700</v>
      </c>
      <c r="H176" s="178">
        <v>11180700</v>
      </c>
      <c r="I176" s="178">
        <f>G176-H176</f>
        <v>0</v>
      </c>
      <c r="J176" s="21"/>
    </row>
    <row r="177" spans="1:10" s="12" customFormat="1" ht="14.4" x14ac:dyDescent="0.3">
      <c r="A177" s="191" t="s">
        <v>340</v>
      </c>
      <c r="B177" s="194" t="s">
        <v>29</v>
      </c>
      <c r="C177" s="181" t="s">
        <v>54</v>
      </c>
      <c r="D177" s="181" t="s">
        <v>312</v>
      </c>
      <c r="E177" s="165"/>
      <c r="F177" s="182"/>
      <c r="G177" s="183">
        <f>G178+G184</f>
        <v>3027720</v>
      </c>
      <c r="H177" s="183">
        <f t="shared" ref="H177:I177" si="73">H178+H184</f>
        <v>2990768.02</v>
      </c>
      <c r="I177" s="183">
        <f t="shared" si="73"/>
        <v>36951.979999999981</v>
      </c>
      <c r="J177" s="21"/>
    </row>
    <row r="178" spans="1:10" s="12" customFormat="1" ht="69.599999999999994" x14ac:dyDescent="0.3">
      <c r="A178" s="190" t="s">
        <v>911</v>
      </c>
      <c r="B178" s="192" t="s">
        <v>29</v>
      </c>
      <c r="C178" s="176" t="s">
        <v>54</v>
      </c>
      <c r="D178" s="176" t="s">
        <v>312</v>
      </c>
      <c r="E178" s="172" t="s">
        <v>907</v>
      </c>
      <c r="F178" s="177"/>
      <c r="G178" s="178">
        <f>G179</f>
        <v>1527720</v>
      </c>
      <c r="H178" s="178">
        <f t="shared" ref="H178:I178" si="74">H179</f>
        <v>1527720</v>
      </c>
      <c r="I178" s="178">
        <f t="shared" si="74"/>
        <v>0</v>
      </c>
      <c r="J178" s="21"/>
    </row>
    <row r="179" spans="1:10" s="12" customFormat="1" ht="83.4" x14ac:dyDescent="0.3">
      <c r="A179" s="190" t="s">
        <v>912</v>
      </c>
      <c r="B179" s="192" t="s">
        <v>29</v>
      </c>
      <c r="C179" s="176" t="s">
        <v>54</v>
      </c>
      <c r="D179" s="176" t="s">
        <v>312</v>
      </c>
      <c r="E179" s="172" t="s">
        <v>908</v>
      </c>
      <c r="F179" s="177"/>
      <c r="G179" s="178">
        <f>G180</f>
        <v>1527720</v>
      </c>
      <c r="H179" s="178">
        <f t="shared" ref="H179:I179" si="75">H180</f>
        <v>1527720</v>
      </c>
      <c r="I179" s="178">
        <f t="shared" si="75"/>
        <v>0</v>
      </c>
      <c r="J179" s="21"/>
    </row>
    <row r="180" spans="1:10" s="12" customFormat="1" ht="55.8" x14ac:dyDescent="0.3">
      <c r="A180" s="190" t="s">
        <v>913</v>
      </c>
      <c r="B180" s="192" t="s">
        <v>29</v>
      </c>
      <c r="C180" s="176" t="s">
        <v>54</v>
      </c>
      <c r="D180" s="176" t="s">
        <v>312</v>
      </c>
      <c r="E180" s="172" t="s">
        <v>910</v>
      </c>
      <c r="F180" s="177"/>
      <c r="G180" s="178">
        <f>G181</f>
        <v>1527720</v>
      </c>
      <c r="H180" s="178">
        <f t="shared" ref="H180:I180" si="76">H181</f>
        <v>1527720</v>
      </c>
      <c r="I180" s="178">
        <f t="shared" si="76"/>
        <v>0</v>
      </c>
      <c r="J180" s="21"/>
    </row>
    <row r="181" spans="1:10" s="12" customFormat="1" ht="55.8" x14ac:dyDescent="0.3">
      <c r="A181" s="190" t="s">
        <v>914</v>
      </c>
      <c r="B181" s="192" t="s">
        <v>29</v>
      </c>
      <c r="C181" s="176" t="s">
        <v>54</v>
      </c>
      <c r="D181" s="176" t="s">
        <v>312</v>
      </c>
      <c r="E181" s="172" t="s">
        <v>909</v>
      </c>
      <c r="F181" s="177"/>
      <c r="G181" s="178">
        <f>G182</f>
        <v>1527720</v>
      </c>
      <c r="H181" s="178">
        <f t="shared" ref="H181:I181" si="77">H182</f>
        <v>1527720</v>
      </c>
      <c r="I181" s="178">
        <f t="shared" si="77"/>
        <v>0</v>
      </c>
      <c r="J181" s="21"/>
    </row>
    <row r="182" spans="1:10" s="12" customFormat="1" ht="28.2" x14ac:dyDescent="0.3">
      <c r="A182" s="190" t="s">
        <v>51</v>
      </c>
      <c r="B182" s="192" t="s">
        <v>29</v>
      </c>
      <c r="C182" s="176" t="s">
        <v>54</v>
      </c>
      <c r="D182" s="176" t="s">
        <v>312</v>
      </c>
      <c r="E182" s="172" t="s">
        <v>909</v>
      </c>
      <c r="F182" s="177">
        <v>200</v>
      </c>
      <c r="G182" s="178">
        <f>G183</f>
        <v>1527720</v>
      </c>
      <c r="H182" s="178">
        <f t="shared" ref="H182:I182" si="78">H183</f>
        <v>1527720</v>
      </c>
      <c r="I182" s="178">
        <f t="shared" si="78"/>
        <v>0</v>
      </c>
      <c r="J182" s="21"/>
    </row>
    <row r="183" spans="1:10" s="12" customFormat="1" ht="42" x14ac:dyDescent="0.3">
      <c r="A183" s="190" t="s">
        <v>52</v>
      </c>
      <c r="B183" s="192" t="s">
        <v>29</v>
      </c>
      <c r="C183" s="176" t="s">
        <v>54</v>
      </c>
      <c r="D183" s="176" t="s">
        <v>312</v>
      </c>
      <c r="E183" s="172" t="s">
        <v>909</v>
      </c>
      <c r="F183" s="177">
        <v>240</v>
      </c>
      <c r="G183" s="178">
        <v>1527720</v>
      </c>
      <c r="H183" s="178">
        <v>1527720</v>
      </c>
      <c r="I183" s="178">
        <f>G183-H183</f>
        <v>0</v>
      </c>
      <c r="J183" s="21"/>
    </row>
    <row r="184" spans="1:10" s="12" customFormat="1" ht="28.2" x14ac:dyDescent="0.3">
      <c r="A184" s="190" t="s">
        <v>341</v>
      </c>
      <c r="B184" s="192" t="s">
        <v>29</v>
      </c>
      <c r="C184" s="176" t="s">
        <v>54</v>
      </c>
      <c r="D184" s="176" t="s">
        <v>312</v>
      </c>
      <c r="E184" s="172" t="s">
        <v>342</v>
      </c>
      <c r="F184" s="177"/>
      <c r="G184" s="178">
        <f>G185</f>
        <v>1500000</v>
      </c>
      <c r="H184" s="178">
        <f t="shared" ref="H184:I187" si="79">H185</f>
        <v>1463048.02</v>
      </c>
      <c r="I184" s="178">
        <f t="shared" si="79"/>
        <v>36951.979999999981</v>
      </c>
      <c r="J184" s="21"/>
    </row>
    <row r="185" spans="1:10" s="12" customFormat="1" ht="28.2" x14ac:dyDescent="0.3">
      <c r="A185" s="190" t="s">
        <v>343</v>
      </c>
      <c r="B185" s="192" t="s">
        <v>29</v>
      </c>
      <c r="C185" s="176" t="s">
        <v>54</v>
      </c>
      <c r="D185" s="176" t="s">
        <v>312</v>
      </c>
      <c r="E185" s="172" t="s">
        <v>344</v>
      </c>
      <c r="F185" s="177"/>
      <c r="G185" s="178">
        <f>G186</f>
        <v>1500000</v>
      </c>
      <c r="H185" s="178">
        <f t="shared" si="79"/>
        <v>1463048.02</v>
      </c>
      <c r="I185" s="178">
        <f t="shared" si="79"/>
        <v>36951.979999999981</v>
      </c>
      <c r="J185" s="21"/>
    </row>
    <row r="186" spans="1:10" s="12" customFormat="1" ht="28.2" x14ac:dyDescent="0.3">
      <c r="A186" s="190" t="s">
        <v>343</v>
      </c>
      <c r="B186" s="192" t="s">
        <v>29</v>
      </c>
      <c r="C186" s="176" t="s">
        <v>54</v>
      </c>
      <c r="D186" s="176" t="s">
        <v>312</v>
      </c>
      <c r="E186" s="172" t="s">
        <v>345</v>
      </c>
      <c r="F186" s="177"/>
      <c r="G186" s="178">
        <f>G187</f>
        <v>1500000</v>
      </c>
      <c r="H186" s="178">
        <f t="shared" si="79"/>
        <v>1463048.02</v>
      </c>
      <c r="I186" s="178">
        <f t="shared" si="79"/>
        <v>36951.979999999981</v>
      </c>
      <c r="J186" s="21"/>
    </row>
    <row r="187" spans="1:10" s="12" customFormat="1" ht="28.2" x14ac:dyDescent="0.3">
      <c r="A187" s="190" t="s">
        <v>51</v>
      </c>
      <c r="B187" s="192" t="s">
        <v>29</v>
      </c>
      <c r="C187" s="176" t="s">
        <v>54</v>
      </c>
      <c r="D187" s="176" t="s">
        <v>312</v>
      </c>
      <c r="E187" s="172" t="s">
        <v>345</v>
      </c>
      <c r="F187" s="177">
        <v>200</v>
      </c>
      <c r="G187" s="178">
        <f>G188</f>
        <v>1500000</v>
      </c>
      <c r="H187" s="178">
        <f t="shared" si="79"/>
        <v>1463048.02</v>
      </c>
      <c r="I187" s="178">
        <f t="shared" si="79"/>
        <v>36951.979999999981</v>
      </c>
      <c r="J187" s="21"/>
    </row>
    <row r="188" spans="1:10" s="12" customFormat="1" ht="42" x14ac:dyDescent="0.3">
      <c r="A188" s="190" t="s">
        <v>52</v>
      </c>
      <c r="B188" s="192" t="s">
        <v>29</v>
      </c>
      <c r="C188" s="176" t="s">
        <v>54</v>
      </c>
      <c r="D188" s="176" t="s">
        <v>312</v>
      </c>
      <c r="E188" s="172" t="s">
        <v>345</v>
      </c>
      <c r="F188" s="177">
        <v>240</v>
      </c>
      <c r="G188" s="178">
        <v>1500000</v>
      </c>
      <c r="H188" s="178">
        <v>1463048.02</v>
      </c>
      <c r="I188" s="178">
        <f>G188-H188</f>
        <v>36951.979999999981</v>
      </c>
      <c r="J188" s="21"/>
    </row>
    <row r="189" spans="1:10" s="12" customFormat="1" ht="28.2" x14ac:dyDescent="0.3">
      <c r="A189" s="179" t="s">
        <v>135</v>
      </c>
      <c r="B189" s="180" t="s">
        <v>29</v>
      </c>
      <c r="C189" s="181" t="s">
        <v>54</v>
      </c>
      <c r="D189" s="181" t="s">
        <v>136</v>
      </c>
      <c r="E189" s="177"/>
      <c r="F189" s="177"/>
      <c r="G189" s="183">
        <f>G201+G206+G190</f>
        <v>35881100</v>
      </c>
      <c r="H189" s="183">
        <f>H201+H206+H190</f>
        <v>14790713.42</v>
      </c>
      <c r="I189" s="183">
        <f>I201+I206+I190</f>
        <v>21090386.580000002</v>
      </c>
      <c r="J189" s="21"/>
    </row>
    <row r="190" spans="1:10" s="12" customFormat="1" ht="42" x14ac:dyDescent="0.3">
      <c r="A190" s="174" t="s">
        <v>346</v>
      </c>
      <c r="B190" s="175" t="s">
        <v>29</v>
      </c>
      <c r="C190" s="176" t="s">
        <v>54</v>
      </c>
      <c r="D190" s="176" t="s">
        <v>136</v>
      </c>
      <c r="E190" s="177" t="s">
        <v>347</v>
      </c>
      <c r="F190" s="177"/>
      <c r="G190" s="178">
        <f>G191</f>
        <v>1620000.0000000002</v>
      </c>
      <c r="H190" s="178">
        <f t="shared" ref="H190:I190" si="80">H191</f>
        <v>1172743.02</v>
      </c>
      <c r="I190" s="178">
        <f t="shared" si="80"/>
        <v>447256.98</v>
      </c>
      <c r="J190" s="21"/>
    </row>
    <row r="191" spans="1:10" s="12" customFormat="1" ht="28.2" x14ac:dyDescent="0.3">
      <c r="A191" s="174" t="s">
        <v>348</v>
      </c>
      <c r="B191" s="175" t="s">
        <v>29</v>
      </c>
      <c r="C191" s="176" t="s">
        <v>54</v>
      </c>
      <c r="D191" s="176" t="s">
        <v>136</v>
      </c>
      <c r="E191" s="177" t="s">
        <v>349</v>
      </c>
      <c r="F191" s="177"/>
      <c r="G191" s="178">
        <f>G192+G195+G198</f>
        <v>1620000.0000000002</v>
      </c>
      <c r="H191" s="178">
        <f t="shared" ref="H191:I191" si="81">H192+H195+H198</f>
        <v>1172743.02</v>
      </c>
      <c r="I191" s="178">
        <f t="shared" si="81"/>
        <v>447256.98</v>
      </c>
      <c r="J191" s="21"/>
    </row>
    <row r="192" spans="1:10" s="12" customFormat="1" ht="55.8" x14ac:dyDescent="0.3">
      <c r="A192" s="174" t="s">
        <v>920</v>
      </c>
      <c r="B192" s="175" t="s">
        <v>29</v>
      </c>
      <c r="C192" s="176" t="s">
        <v>54</v>
      </c>
      <c r="D192" s="176" t="s">
        <v>136</v>
      </c>
      <c r="E192" s="177" t="s">
        <v>919</v>
      </c>
      <c r="F192" s="177"/>
      <c r="G192" s="178">
        <f>G193</f>
        <v>508888.89</v>
      </c>
      <c r="H192" s="178">
        <f t="shared" ref="H192:I192" si="82">H193</f>
        <v>61631.91</v>
      </c>
      <c r="I192" s="178">
        <f t="shared" si="82"/>
        <v>447256.98</v>
      </c>
      <c r="J192" s="21"/>
    </row>
    <row r="193" spans="1:10" s="12" customFormat="1" ht="28.2" x14ac:dyDescent="0.3">
      <c r="A193" s="174" t="s">
        <v>51</v>
      </c>
      <c r="B193" s="175" t="s">
        <v>29</v>
      </c>
      <c r="C193" s="176" t="s">
        <v>54</v>
      </c>
      <c r="D193" s="176" t="s">
        <v>136</v>
      </c>
      <c r="E193" s="177" t="s">
        <v>919</v>
      </c>
      <c r="F193" s="177">
        <v>200</v>
      </c>
      <c r="G193" s="178">
        <f>G194</f>
        <v>508888.89</v>
      </c>
      <c r="H193" s="178">
        <f t="shared" ref="H193:I193" si="83">H194</f>
        <v>61631.91</v>
      </c>
      <c r="I193" s="178">
        <f t="shared" si="83"/>
        <v>447256.98</v>
      </c>
      <c r="J193" s="21"/>
    </row>
    <row r="194" spans="1:10" s="12" customFormat="1" ht="42" x14ac:dyDescent="0.3">
      <c r="A194" s="174" t="s">
        <v>52</v>
      </c>
      <c r="B194" s="175" t="s">
        <v>29</v>
      </c>
      <c r="C194" s="176" t="s">
        <v>54</v>
      </c>
      <c r="D194" s="176" t="s">
        <v>136</v>
      </c>
      <c r="E194" s="177" t="s">
        <v>919</v>
      </c>
      <c r="F194" s="177">
        <v>240</v>
      </c>
      <c r="G194" s="178">
        <v>508888.89</v>
      </c>
      <c r="H194" s="178">
        <v>61631.91</v>
      </c>
      <c r="I194" s="178">
        <f>G194-H194</f>
        <v>447256.98</v>
      </c>
      <c r="J194" s="21"/>
    </row>
    <row r="195" spans="1:10" s="12" customFormat="1" ht="28.2" x14ac:dyDescent="0.3">
      <c r="A195" s="174" t="s">
        <v>918</v>
      </c>
      <c r="B195" s="175" t="s">
        <v>29</v>
      </c>
      <c r="C195" s="176" t="s">
        <v>54</v>
      </c>
      <c r="D195" s="176" t="s">
        <v>136</v>
      </c>
      <c r="E195" s="177" t="s">
        <v>916</v>
      </c>
      <c r="F195" s="177"/>
      <c r="G195" s="178">
        <f>G196</f>
        <v>1000000</v>
      </c>
      <c r="H195" s="178">
        <f t="shared" ref="H195:I195" si="84">H196</f>
        <v>1000000</v>
      </c>
      <c r="I195" s="178">
        <f t="shared" si="84"/>
        <v>0</v>
      </c>
      <c r="J195" s="21"/>
    </row>
    <row r="196" spans="1:10" s="12" customFormat="1" ht="28.2" x14ac:dyDescent="0.3">
      <c r="A196" s="174" t="s">
        <v>51</v>
      </c>
      <c r="B196" s="175" t="s">
        <v>29</v>
      </c>
      <c r="C196" s="176" t="s">
        <v>54</v>
      </c>
      <c r="D196" s="176" t="s">
        <v>136</v>
      </c>
      <c r="E196" s="177" t="s">
        <v>916</v>
      </c>
      <c r="F196" s="177">
        <v>200</v>
      </c>
      <c r="G196" s="178">
        <f>G197</f>
        <v>1000000</v>
      </c>
      <c r="H196" s="178">
        <f t="shared" ref="H196:I199" si="85">H197</f>
        <v>1000000</v>
      </c>
      <c r="I196" s="178">
        <f t="shared" si="85"/>
        <v>0</v>
      </c>
      <c r="J196" s="21"/>
    </row>
    <row r="197" spans="1:10" s="12" customFormat="1" ht="42" x14ac:dyDescent="0.3">
      <c r="A197" s="174" t="s">
        <v>52</v>
      </c>
      <c r="B197" s="175" t="s">
        <v>29</v>
      </c>
      <c r="C197" s="176" t="s">
        <v>54</v>
      </c>
      <c r="D197" s="176" t="s">
        <v>136</v>
      </c>
      <c r="E197" s="177" t="s">
        <v>916</v>
      </c>
      <c r="F197" s="177">
        <v>240</v>
      </c>
      <c r="G197" s="178">
        <v>1000000</v>
      </c>
      <c r="H197" s="178">
        <v>1000000</v>
      </c>
      <c r="I197" s="178">
        <f>G197-H197</f>
        <v>0</v>
      </c>
      <c r="J197" s="21"/>
    </row>
    <row r="198" spans="1:10" s="12" customFormat="1" ht="42" x14ac:dyDescent="0.3">
      <c r="A198" s="174" t="s">
        <v>917</v>
      </c>
      <c r="B198" s="175" t="s">
        <v>29</v>
      </c>
      <c r="C198" s="176" t="s">
        <v>54</v>
      </c>
      <c r="D198" s="176" t="s">
        <v>136</v>
      </c>
      <c r="E198" s="177" t="s">
        <v>915</v>
      </c>
      <c r="F198" s="177"/>
      <c r="G198" s="178">
        <f>G199</f>
        <v>111111.11</v>
      </c>
      <c r="H198" s="178">
        <f t="shared" si="85"/>
        <v>111111.11</v>
      </c>
      <c r="I198" s="178">
        <f t="shared" si="85"/>
        <v>0</v>
      </c>
      <c r="J198" s="21"/>
    </row>
    <row r="199" spans="1:10" s="12" customFormat="1" ht="28.2" x14ac:dyDescent="0.3">
      <c r="A199" s="174" t="s">
        <v>51</v>
      </c>
      <c r="B199" s="175" t="s">
        <v>29</v>
      </c>
      <c r="C199" s="176" t="s">
        <v>54</v>
      </c>
      <c r="D199" s="176" t="s">
        <v>136</v>
      </c>
      <c r="E199" s="177" t="s">
        <v>915</v>
      </c>
      <c r="F199" s="177">
        <v>200</v>
      </c>
      <c r="G199" s="178">
        <f>G200</f>
        <v>111111.11</v>
      </c>
      <c r="H199" s="178">
        <f t="shared" si="85"/>
        <v>111111.11</v>
      </c>
      <c r="I199" s="178">
        <f t="shared" si="85"/>
        <v>0</v>
      </c>
      <c r="J199" s="21"/>
    </row>
    <row r="200" spans="1:10" s="12" customFormat="1" ht="42" x14ac:dyDescent="0.3">
      <c r="A200" s="174" t="s">
        <v>52</v>
      </c>
      <c r="B200" s="175" t="s">
        <v>29</v>
      </c>
      <c r="C200" s="176" t="s">
        <v>54</v>
      </c>
      <c r="D200" s="176" t="s">
        <v>136</v>
      </c>
      <c r="E200" s="177" t="s">
        <v>915</v>
      </c>
      <c r="F200" s="177">
        <v>240</v>
      </c>
      <c r="G200" s="178">
        <v>111111.11</v>
      </c>
      <c r="H200" s="178">
        <v>111111.11</v>
      </c>
      <c r="I200" s="178">
        <f>G200-H200</f>
        <v>0</v>
      </c>
      <c r="J200" s="21"/>
    </row>
    <row r="201" spans="1:10" s="12" customFormat="1" ht="83.4" x14ac:dyDescent="0.3">
      <c r="A201" s="174" t="s">
        <v>137</v>
      </c>
      <c r="B201" s="175" t="s">
        <v>29</v>
      </c>
      <c r="C201" s="176" t="s">
        <v>54</v>
      </c>
      <c r="D201" s="176" t="s">
        <v>136</v>
      </c>
      <c r="E201" s="177" t="s">
        <v>138</v>
      </c>
      <c r="F201" s="177"/>
      <c r="G201" s="178">
        <f t="shared" ref="G201:I202" si="86">G202</f>
        <v>31661100</v>
      </c>
      <c r="H201" s="186">
        <f t="shared" si="86"/>
        <v>11017970.4</v>
      </c>
      <c r="I201" s="186">
        <f t="shared" si="86"/>
        <v>20643129.600000001</v>
      </c>
      <c r="J201" s="21"/>
    </row>
    <row r="202" spans="1:10" s="12" customFormat="1" ht="69.599999999999994" x14ac:dyDescent="0.3">
      <c r="A202" s="174" t="s">
        <v>139</v>
      </c>
      <c r="B202" s="175" t="s">
        <v>29</v>
      </c>
      <c r="C202" s="176" t="s">
        <v>54</v>
      </c>
      <c r="D202" s="176" t="s">
        <v>136</v>
      </c>
      <c r="E202" s="177" t="s">
        <v>140</v>
      </c>
      <c r="F202" s="177"/>
      <c r="G202" s="178">
        <f t="shared" si="86"/>
        <v>31661100</v>
      </c>
      <c r="H202" s="186">
        <f t="shared" si="86"/>
        <v>11017970.4</v>
      </c>
      <c r="I202" s="186">
        <f t="shared" si="86"/>
        <v>20643129.600000001</v>
      </c>
      <c r="J202" s="21"/>
    </row>
    <row r="203" spans="1:10" s="12" customFormat="1" ht="82.8" x14ac:dyDescent="0.3">
      <c r="A203" s="195" t="s">
        <v>141</v>
      </c>
      <c r="B203" s="175" t="s">
        <v>29</v>
      </c>
      <c r="C203" s="176" t="s">
        <v>54</v>
      </c>
      <c r="D203" s="176" t="s">
        <v>136</v>
      </c>
      <c r="E203" s="177" t="s">
        <v>921</v>
      </c>
      <c r="F203" s="177"/>
      <c r="G203" s="178">
        <f>G205</f>
        <v>31661100</v>
      </c>
      <c r="H203" s="186">
        <f>H204</f>
        <v>11017970.4</v>
      </c>
      <c r="I203" s="186">
        <f>I204</f>
        <v>20643129.600000001</v>
      </c>
      <c r="J203" s="21"/>
    </row>
    <row r="204" spans="1:10" s="12" customFormat="1" ht="28.2" x14ac:dyDescent="0.3">
      <c r="A204" s="174" t="s">
        <v>51</v>
      </c>
      <c r="B204" s="175" t="s">
        <v>29</v>
      </c>
      <c r="C204" s="176" t="s">
        <v>54</v>
      </c>
      <c r="D204" s="176" t="s">
        <v>136</v>
      </c>
      <c r="E204" s="177" t="s">
        <v>921</v>
      </c>
      <c r="F204" s="177">
        <v>200</v>
      </c>
      <c r="G204" s="178">
        <f>G205</f>
        <v>31661100</v>
      </c>
      <c r="H204" s="186">
        <f>H205</f>
        <v>11017970.4</v>
      </c>
      <c r="I204" s="186">
        <f>I205</f>
        <v>20643129.600000001</v>
      </c>
      <c r="J204" s="21"/>
    </row>
    <row r="205" spans="1:10" s="12" customFormat="1" ht="42" x14ac:dyDescent="0.3">
      <c r="A205" s="174" t="s">
        <v>52</v>
      </c>
      <c r="B205" s="175" t="s">
        <v>29</v>
      </c>
      <c r="C205" s="176" t="s">
        <v>54</v>
      </c>
      <c r="D205" s="176" t="s">
        <v>136</v>
      </c>
      <c r="E205" s="177" t="s">
        <v>921</v>
      </c>
      <c r="F205" s="177">
        <v>240</v>
      </c>
      <c r="G205" s="178">
        <v>31661100</v>
      </c>
      <c r="H205" s="178">
        <v>11017970.4</v>
      </c>
      <c r="I205" s="178">
        <f>G205-H205</f>
        <v>20643129.600000001</v>
      </c>
      <c r="J205" s="21"/>
    </row>
    <row r="206" spans="1:10" s="12" customFormat="1" ht="69.599999999999994" x14ac:dyDescent="0.3">
      <c r="A206" s="188" t="s">
        <v>911</v>
      </c>
      <c r="B206" s="175" t="s">
        <v>29</v>
      </c>
      <c r="C206" s="176" t="s">
        <v>54</v>
      </c>
      <c r="D206" s="176" t="s">
        <v>136</v>
      </c>
      <c r="E206" s="172" t="s">
        <v>907</v>
      </c>
      <c r="F206" s="177"/>
      <c r="G206" s="178">
        <f>G207</f>
        <v>2600000</v>
      </c>
      <c r="H206" s="178">
        <f t="shared" ref="H206:I210" si="87">H207</f>
        <v>2600000</v>
      </c>
      <c r="I206" s="178">
        <f t="shared" si="87"/>
        <v>0</v>
      </c>
      <c r="J206" s="21"/>
    </row>
    <row r="207" spans="1:10" s="12" customFormat="1" ht="83.4" x14ac:dyDescent="0.3">
      <c r="A207" s="174" t="s">
        <v>912</v>
      </c>
      <c r="B207" s="175" t="s">
        <v>29</v>
      </c>
      <c r="C207" s="176" t="s">
        <v>54</v>
      </c>
      <c r="D207" s="176" t="s">
        <v>136</v>
      </c>
      <c r="E207" s="177" t="s">
        <v>908</v>
      </c>
      <c r="F207" s="177"/>
      <c r="G207" s="178">
        <f>G208</f>
        <v>2600000</v>
      </c>
      <c r="H207" s="178">
        <f t="shared" si="87"/>
        <v>2600000</v>
      </c>
      <c r="I207" s="178">
        <f t="shared" si="87"/>
        <v>0</v>
      </c>
      <c r="J207" s="21"/>
    </row>
    <row r="208" spans="1:10" s="12" customFormat="1" ht="28.2" x14ac:dyDescent="0.3">
      <c r="A208" s="169" t="s">
        <v>924</v>
      </c>
      <c r="B208" s="170" t="s">
        <v>29</v>
      </c>
      <c r="C208" s="171" t="s">
        <v>54</v>
      </c>
      <c r="D208" s="171" t="s">
        <v>136</v>
      </c>
      <c r="E208" s="177" t="s">
        <v>923</v>
      </c>
      <c r="F208" s="177"/>
      <c r="G208" s="173">
        <f>G209</f>
        <v>2600000</v>
      </c>
      <c r="H208" s="173">
        <f t="shared" si="87"/>
        <v>2600000</v>
      </c>
      <c r="I208" s="173">
        <f t="shared" si="87"/>
        <v>0</v>
      </c>
      <c r="J208" s="21"/>
    </row>
    <row r="209" spans="1:10" s="12" customFormat="1" ht="28.2" x14ac:dyDescent="0.3">
      <c r="A209" s="174" t="s">
        <v>925</v>
      </c>
      <c r="B209" s="170" t="s">
        <v>29</v>
      </c>
      <c r="C209" s="171" t="s">
        <v>54</v>
      </c>
      <c r="D209" s="171" t="s">
        <v>136</v>
      </c>
      <c r="E209" s="177" t="s">
        <v>922</v>
      </c>
      <c r="F209" s="177"/>
      <c r="G209" s="173">
        <f>G210</f>
        <v>2600000</v>
      </c>
      <c r="H209" s="173">
        <f t="shared" si="87"/>
        <v>2600000</v>
      </c>
      <c r="I209" s="173">
        <f t="shared" si="87"/>
        <v>0</v>
      </c>
      <c r="J209" s="21"/>
    </row>
    <row r="210" spans="1:10" s="12" customFormat="1" ht="28.2" x14ac:dyDescent="0.3">
      <c r="A210" s="169" t="s">
        <v>51</v>
      </c>
      <c r="B210" s="170" t="s">
        <v>29</v>
      </c>
      <c r="C210" s="171" t="s">
        <v>54</v>
      </c>
      <c r="D210" s="171" t="s">
        <v>136</v>
      </c>
      <c r="E210" s="177" t="s">
        <v>922</v>
      </c>
      <c r="F210" s="187">
        <v>200</v>
      </c>
      <c r="G210" s="173">
        <f>G211</f>
        <v>2600000</v>
      </c>
      <c r="H210" s="173">
        <f t="shared" si="87"/>
        <v>2600000</v>
      </c>
      <c r="I210" s="173">
        <f t="shared" si="87"/>
        <v>0</v>
      </c>
      <c r="J210" s="21"/>
    </row>
    <row r="211" spans="1:10" s="12" customFormat="1" ht="42" x14ac:dyDescent="0.3">
      <c r="A211" s="169" t="s">
        <v>52</v>
      </c>
      <c r="B211" s="170" t="s">
        <v>29</v>
      </c>
      <c r="C211" s="171" t="s">
        <v>54</v>
      </c>
      <c r="D211" s="171" t="s">
        <v>136</v>
      </c>
      <c r="E211" s="177" t="s">
        <v>922</v>
      </c>
      <c r="F211" s="187">
        <v>240</v>
      </c>
      <c r="G211" s="173">
        <v>2600000</v>
      </c>
      <c r="H211" s="186">
        <v>2600000</v>
      </c>
      <c r="I211" s="186">
        <f>G211-H211</f>
        <v>0</v>
      </c>
      <c r="J211" s="21"/>
    </row>
    <row r="212" spans="1:10" s="12" customFormat="1" ht="14.4" x14ac:dyDescent="0.3">
      <c r="A212" s="179" t="s">
        <v>144</v>
      </c>
      <c r="B212" s="180" t="s">
        <v>29</v>
      </c>
      <c r="C212" s="181" t="s">
        <v>88</v>
      </c>
      <c r="D212" s="181"/>
      <c r="E212" s="182"/>
      <c r="F212" s="182"/>
      <c r="G212" s="183">
        <f>G213+G225+G236</f>
        <v>4778808.5</v>
      </c>
      <c r="H212" s="183">
        <f>H213+H225+H236</f>
        <v>4669576.24</v>
      </c>
      <c r="I212" s="183">
        <f>I213+I225+I236</f>
        <v>109232.26</v>
      </c>
      <c r="J212" s="21"/>
    </row>
    <row r="213" spans="1:10" s="12" customFormat="1" ht="14.4" x14ac:dyDescent="0.3">
      <c r="A213" s="179" t="s">
        <v>145</v>
      </c>
      <c r="B213" s="180" t="s">
        <v>29</v>
      </c>
      <c r="C213" s="181" t="s">
        <v>88</v>
      </c>
      <c r="D213" s="181" t="s">
        <v>31</v>
      </c>
      <c r="E213" s="182"/>
      <c r="F213" s="177"/>
      <c r="G213" s="178">
        <f>G214</f>
        <v>246320.16999999998</v>
      </c>
      <c r="H213" s="178">
        <f>H214</f>
        <v>201245.5</v>
      </c>
      <c r="I213" s="178">
        <f>I214</f>
        <v>45074.67</v>
      </c>
      <c r="J213" s="21"/>
    </row>
    <row r="214" spans="1:10" s="12" customFormat="1" ht="28.2" x14ac:dyDescent="0.3">
      <c r="A214" s="174" t="s">
        <v>80</v>
      </c>
      <c r="B214" s="175" t="s">
        <v>29</v>
      </c>
      <c r="C214" s="176" t="s">
        <v>88</v>
      </c>
      <c r="D214" s="176" t="s">
        <v>31</v>
      </c>
      <c r="E214" s="177" t="s">
        <v>81</v>
      </c>
      <c r="F214" s="177"/>
      <c r="G214" s="178">
        <f>G215+G219</f>
        <v>246320.16999999998</v>
      </c>
      <c r="H214" s="178">
        <f t="shared" ref="H214:I214" si="88">H215+H219</f>
        <v>201245.5</v>
      </c>
      <c r="I214" s="178">
        <f t="shared" si="88"/>
        <v>45074.67</v>
      </c>
      <c r="J214" s="21"/>
    </row>
    <row r="215" spans="1:10" s="12" customFormat="1" ht="28.2" x14ac:dyDescent="0.3">
      <c r="A215" s="174" t="s">
        <v>146</v>
      </c>
      <c r="B215" s="175" t="s">
        <v>29</v>
      </c>
      <c r="C215" s="176" t="s">
        <v>88</v>
      </c>
      <c r="D215" s="176" t="s">
        <v>31</v>
      </c>
      <c r="E215" s="177" t="s">
        <v>147</v>
      </c>
      <c r="F215" s="177"/>
      <c r="G215" s="178">
        <f>G216</f>
        <v>105000</v>
      </c>
      <c r="H215" s="178">
        <f t="shared" ref="H215:I215" si="89">H216</f>
        <v>59925.33</v>
      </c>
      <c r="I215" s="178">
        <f t="shared" si="89"/>
        <v>45074.67</v>
      </c>
      <c r="J215" s="21"/>
    </row>
    <row r="216" spans="1:10" s="12" customFormat="1" ht="42" x14ac:dyDescent="0.3">
      <c r="A216" s="174" t="s">
        <v>148</v>
      </c>
      <c r="B216" s="175" t="s">
        <v>29</v>
      </c>
      <c r="C216" s="176" t="s">
        <v>88</v>
      </c>
      <c r="D216" s="176" t="s">
        <v>31</v>
      </c>
      <c r="E216" s="177" t="s">
        <v>149</v>
      </c>
      <c r="F216" s="177"/>
      <c r="G216" s="178">
        <f t="shared" ref="G216:I217" si="90">G217</f>
        <v>105000</v>
      </c>
      <c r="H216" s="178">
        <f t="shared" si="90"/>
        <v>59925.33</v>
      </c>
      <c r="I216" s="178">
        <f t="shared" si="90"/>
        <v>45074.67</v>
      </c>
      <c r="J216" s="21"/>
    </row>
    <row r="217" spans="1:10" s="12" customFormat="1" ht="28.2" x14ac:dyDescent="0.3">
      <c r="A217" s="174" t="s">
        <v>51</v>
      </c>
      <c r="B217" s="175" t="s">
        <v>29</v>
      </c>
      <c r="C217" s="176" t="s">
        <v>88</v>
      </c>
      <c r="D217" s="176" t="s">
        <v>31</v>
      </c>
      <c r="E217" s="177" t="s">
        <v>149</v>
      </c>
      <c r="F217" s="177">
        <v>200</v>
      </c>
      <c r="G217" s="178">
        <f t="shared" si="90"/>
        <v>105000</v>
      </c>
      <c r="H217" s="178">
        <f t="shared" ref="H217:I217" si="91">H218</f>
        <v>59925.33</v>
      </c>
      <c r="I217" s="178">
        <f t="shared" si="91"/>
        <v>45074.67</v>
      </c>
      <c r="J217" s="21"/>
    </row>
    <row r="218" spans="1:10" s="12" customFormat="1" ht="42" x14ac:dyDescent="0.3">
      <c r="A218" s="174" t="s">
        <v>52</v>
      </c>
      <c r="B218" s="175" t="s">
        <v>29</v>
      </c>
      <c r="C218" s="176" t="s">
        <v>88</v>
      </c>
      <c r="D218" s="176" t="s">
        <v>31</v>
      </c>
      <c r="E218" s="177" t="s">
        <v>149</v>
      </c>
      <c r="F218" s="177">
        <v>240</v>
      </c>
      <c r="G218" s="178">
        <v>105000</v>
      </c>
      <c r="H218" s="178">
        <v>59925.33</v>
      </c>
      <c r="I218" s="178">
        <f>G218-H218</f>
        <v>45074.67</v>
      </c>
      <c r="J218" s="21"/>
    </row>
    <row r="219" spans="1:10" s="12" customFormat="1" ht="42" x14ac:dyDescent="0.3">
      <c r="A219" s="174" t="s">
        <v>150</v>
      </c>
      <c r="B219" s="175" t="s">
        <v>29</v>
      </c>
      <c r="C219" s="176" t="s">
        <v>88</v>
      </c>
      <c r="D219" s="176" t="s">
        <v>31</v>
      </c>
      <c r="E219" s="177" t="s">
        <v>151</v>
      </c>
      <c r="F219" s="177"/>
      <c r="G219" s="178">
        <f>G220</f>
        <v>141320.16999999998</v>
      </c>
      <c r="H219" s="178">
        <f t="shared" ref="H219:I221" si="92">H220</f>
        <v>141320.16999999998</v>
      </c>
      <c r="I219" s="178">
        <f t="shared" si="92"/>
        <v>0</v>
      </c>
      <c r="J219" s="21"/>
    </row>
    <row r="220" spans="1:10" s="12" customFormat="1" ht="42" x14ac:dyDescent="0.3">
      <c r="A220" s="174" t="s">
        <v>152</v>
      </c>
      <c r="B220" s="175" t="s">
        <v>29</v>
      </c>
      <c r="C220" s="176" t="s">
        <v>88</v>
      </c>
      <c r="D220" s="176" t="s">
        <v>31</v>
      </c>
      <c r="E220" s="177" t="s">
        <v>153</v>
      </c>
      <c r="F220" s="177"/>
      <c r="G220" s="178">
        <f>G221+G223</f>
        <v>141320.16999999998</v>
      </c>
      <c r="H220" s="178">
        <f t="shared" ref="H220:I220" si="93">H221+H223</f>
        <v>141320.16999999998</v>
      </c>
      <c r="I220" s="178">
        <f t="shared" si="93"/>
        <v>0</v>
      </c>
      <c r="J220" s="21"/>
    </row>
    <row r="221" spans="1:10" s="12" customFormat="1" ht="28.2" x14ac:dyDescent="0.3">
      <c r="A221" s="174" t="s">
        <v>51</v>
      </c>
      <c r="B221" s="175" t="s">
        <v>29</v>
      </c>
      <c r="C221" s="176" t="s">
        <v>88</v>
      </c>
      <c r="D221" s="176" t="s">
        <v>31</v>
      </c>
      <c r="E221" s="177" t="s">
        <v>153</v>
      </c>
      <c r="F221" s="177">
        <v>200</v>
      </c>
      <c r="G221" s="178">
        <f>G222</f>
        <v>30000</v>
      </c>
      <c r="H221" s="178">
        <f t="shared" si="92"/>
        <v>30000</v>
      </c>
      <c r="I221" s="178">
        <f t="shared" si="92"/>
        <v>0</v>
      </c>
      <c r="J221" s="21"/>
    </row>
    <row r="222" spans="1:10" s="12" customFormat="1" ht="42" x14ac:dyDescent="0.3">
      <c r="A222" s="174" t="s">
        <v>52</v>
      </c>
      <c r="B222" s="175" t="s">
        <v>29</v>
      </c>
      <c r="C222" s="176" t="s">
        <v>88</v>
      </c>
      <c r="D222" s="176" t="s">
        <v>31</v>
      </c>
      <c r="E222" s="177" t="s">
        <v>153</v>
      </c>
      <c r="F222" s="177">
        <v>240</v>
      </c>
      <c r="G222" s="178">
        <v>30000</v>
      </c>
      <c r="H222" s="178">
        <v>30000</v>
      </c>
      <c r="I222" s="178">
        <f>G222-H222</f>
        <v>0</v>
      </c>
      <c r="J222" s="21"/>
    </row>
    <row r="223" spans="1:10" s="12" customFormat="1" ht="14.4" x14ac:dyDescent="0.3">
      <c r="A223" s="174" t="s">
        <v>76</v>
      </c>
      <c r="B223" s="175" t="s">
        <v>29</v>
      </c>
      <c r="C223" s="176" t="s">
        <v>88</v>
      </c>
      <c r="D223" s="176" t="s">
        <v>31</v>
      </c>
      <c r="E223" s="177" t="s">
        <v>153</v>
      </c>
      <c r="F223" s="177">
        <v>800</v>
      </c>
      <c r="G223" s="178">
        <f>G224</f>
        <v>111320.17</v>
      </c>
      <c r="H223" s="178">
        <f t="shared" ref="H223:I223" si="94">H224</f>
        <v>111320.17</v>
      </c>
      <c r="I223" s="178">
        <f t="shared" si="94"/>
        <v>0</v>
      </c>
      <c r="J223" s="21"/>
    </row>
    <row r="224" spans="1:10" s="12" customFormat="1" ht="14.4" x14ac:dyDescent="0.3">
      <c r="A224" s="174" t="s">
        <v>77</v>
      </c>
      <c r="B224" s="175" t="s">
        <v>29</v>
      </c>
      <c r="C224" s="176" t="s">
        <v>88</v>
      </c>
      <c r="D224" s="176" t="s">
        <v>31</v>
      </c>
      <c r="E224" s="177" t="s">
        <v>153</v>
      </c>
      <c r="F224" s="177">
        <v>850</v>
      </c>
      <c r="G224" s="178">
        <v>111320.17</v>
      </c>
      <c r="H224" s="178">
        <v>111320.17</v>
      </c>
      <c r="I224" s="178">
        <f>G224-H224</f>
        <v>0</v>
      </c>
      <c r="J224" s="21"/>
    </row>
    <row r="225" spans="1:10" s="12" customFormat="1" ht="14.4" x14ac:dyDescent="0.3">
      <c r="A225" s="179" t="s">
        <v>154</v>
      </c>
      <c r="B225" s="180" t="s">
        <v>29</v>
      </c>
      <c r="C225" s="181" t="s">
        <v>88</v>
      </c>
      <c r="D225" s="181" t="s">
        <v>33</v>
      </c>
      <c r="E225" s="177"/>
      <c r="F225" s="177"/>
      <c r="G225" s="183">
        <f>G226+G231</f>
        <v>4450000</v>
      </c>
      <c r="H225" s="183">
        <f t="shared" ref="H225:I225" si="95">H226+H231</f>
        <v>4450000</v>
      </c>
      <c r="I225" s="183">
        <f t="shared" si="95"/>
        <v>0</v>
      </c>
      <c r="J225" s="21"/>
    </row>
    <row r="226" spans="1:10" s="12" customFormat="1" ht="28.2" x14ac:dyDescent="0.3">
      <c r="A226" s="174" t="s">
        <v>80</v>
      </c>
      <c r="B226" s="175" t="s">
        <v>29</v>
      </c>
      <c r="C226" s="176" t="s">
        <v>88</v>
      </c>
      <c r="D226" s="176" t="s">
        <v>33</v>
      </c>
      <c r="E226" s="177" t="s">
        <v>81</v>
      </c>
      <c r="F226" s="177"/>
      <c r="G226" s="178">
        <f t="shared" ref="G226:I228" si="96">G227</f>
        <v>400000</v>
      </c>
      <c r="H226" s="178">
        <f t="shared" si="96"/>
        <v>400000</v>
      </c>
      <c r="I226" s="178">
        <f t="shared" si="96"/>
        <v>0</v>
      </c>
      <c r="J226" s="21"/>
    </row>
    <row r="227" spans="1:10" s="13" customFormat="1" ht="28.2" x14ac:dyDescent="0.3">
      <c r="A227" s="174" t="s">
        <v>82</v>
      </c>
      <c r="B227" s="175" t="s">
        <v>29</v>
      </c>
      <c r="C227" s="176" t="s">
        <v>88</v>
      </c>
      <c r="D227" s="176" t="s">
        <v>33</v>
      </c>
      <c r="E227" s="177" t="s">
        <v>83</v>
      </c>
      <c r="F227" s="177"/>
      <c r="G227" s="178">
        <f>G228</f>
        <v>400000</v>
      </c>
      <c r="H227" s="178">
        <f t="shared" si="96"/>
        <v>400000</v>
      </c>
      <c r="I227" s="178">
        <f t="shared" si="96"/>
        <v>0</v>
      </c>
      <c r="J227" s="22"/>
    </row>
    <row r="228" spans="1:10" s="13" customFormat="1" ht="28.2" x14ac:dyDescent="0.3">
      <c r="A228" s="174" t="s">
        <v>84</v>
      </c>
      <c r="B228" s="175" t="s">
        <v>29</v>
      </c>
      <c r="C228" s="176" t="s">
        <v>88</v>
      </c>
      <c r="D228" s="176" t="s">
        <v>33</v>
      </c>
      <c r="E228" s="177" t="s">
        <v>85</v>
      </c>
      <c r="F228" s="177"/>
      <c r="G228" s="178">
        <f>G229</f>
        <v>400000</v>
      </c>
      <c r="H228" s="178">
        <f t="shared" si="96"/>
        <v>400000</v>
      </c>
      <c r="I228" s="178">
        <f t="shared" si="96"/>
        <v>0</v>
      </c>
      <c r="J228" s="22"/>
    </row>
    <row r="229" spans="1:10" s="13" customFormat="1" ht="14.4" x14ac:dyDescent="0.3">
      <c r="A229" s="174" t="s">
        <v>76</v>
      </c>
      <c r="B229" s="175" t="s">
        <v>29</v>
      </c>
      <c r="C229" s="176" t="s">
        <v>88</v>
      </c>
      <c r="D229" s="176" t="s">
        <v>33</v>
      </c>
      <c r="E229" s="177" t="s">
        <v>85</v>
      </c>
      <c r="F229" s="177">
        <v>800</v>
      </c>
      <c r="G229" s="178">
        <f>G230</f>
        <v>400000</v>
      </c>
      <c r="H229" s="178">
        <f>H230</f>
        <v>400000</v>
      </c>
      <c r="I229" s="178">
        <f>I230</f>
        <v>0</v>
      </c>
      <c r="J229" s="22"/>
    </row>
    <row r="230" spans="1:10" s="12" customFormat="1" ht="14.4" x14ac:dyDescent="0.3">
      <c r="A230" s="174" t="s">
        <v>77</v>
      </c>
      <c r="B230" s="175" t="s">
        <v>29</v>
      </c>
      <c r="C230" s="176" t="s">
        <v>88</v>
      </c>
      <c r="D230" s="176" t="s">
        <v>33</v>
      </c>
      <c r="E230" s="177" t="s">
        <v>85</v>
      </c>
      <c r="F230" s="177">
        <v>850</v>
      </c>
      <c r="G230" s="178">
        <v>400000</v>
      </c>
      <c r="H230" s="178">
        <v>400000</v>
      </c>
      <c r="I230" s="178">
        <f>G230-H230</f>
        <v>0</v>
      </c>
      <c r="J230" s="21"/>
    </row>
    <row r="231" spans="1:10" s="12" customFormat="1" ht="28.2" x14ac:dyDescent="0.3">
      <c r="A231" s="174" t="s">
        <v>350</v>
      </c>
      <c r="B231" s="175" t="s">
        <v>29</v>
      </c>
      <c r="C231" s="176" t="s">
        <v>88</v>
      </c>
      <c r="D231" s="176" t="s">
        <v>33</v>
      </c>
      <c r="E231" s="177" t="s">
        <v>351</v>
      </c>
      <c r="F231" s="177"/>
      <c r="G231" s="178">
        <f t="shared" ref="G231:I234" si="97">G232</f>
        <v>4050000</v>
      </c>
      <c r="H231" s="178">
        <f t="shared" si="97"/>
        <v>4050000</v>
      </c>
      <c r="I231" s="178">
        <f t="shared" si="97"/>
        <v>0</v>
      </c>
      <c r="J231" s="21"/>
    </row>
    <row r="232" spans="1:10" s="12" customFormat="1" ht="28.2" x14ac:dyDescent="0.3">
      <c r="A232" s="174" t="s">
        <v>352</v>
      </c>
      <c r="B232" s="175" t="s">
        <v>29</v>
      </c>
      <c r="C232" s="176" t="s">
        <v>88</v>
      </c>
      <c r="D232" s="176" t="s">
        <v>33</v>
      </c>
      <c r="E232" s="177" t="s">
        <v>353</v>
      </c>
      <c r="F232" s="177"/>
      <c r="G232" s="178">
        <f t="shared" si="97"/>
        <v>4050000</v>
      </c>
      <c r="H232" s="178">
        <f t="shared" si="97"/>
        <v>4050000</v>
      </c>
      <c r="I232" s="178">
        <f t="shared" si="97"/>
        <v>0</v>
      </c>
      <c r="J232" s="21"/>
    </row>
    <row r="233" spans="1:10" s="12" customFormat="1" ht="69.599999999999994" x14ac:dyDescent="0.3">
      <c r="A233" s="174" t="s">
        <v>354</v>
      </c>
      <c r="B233" s="175" t="s">
        <v>29</v>
      </c>
      <c r="C233" s="176" t="s">
        <v>88</v>
      </c>
      <c r="D233" s="176" t="s">
        <v>33</v>
      </c>
      <c r="E233" s="177" t="s">
        <v>355</v>
      </c>
      <c r="F233" s="177"/>
      <c r="G233" s="178">
        <f t="shared" si="97"/>
        <v>4050000</v>
      </c>
      <c r="H233" s="178">
        <f t="shared" si="97"/>
        <v>4050000</v>
      </c>
      <c r="I233" s="178">
        <f t="shared" si="97"/>
        <v>0</v>
      </c>
      <c r="J233" s="21"/>
    </row>
    <row r="234" spans="1:10" s="12" customFormat="1" ht="14.4" x14ac:dyDescent="0.3">
      <c r="A234" s="174" t="s">
        <v>76</v>
      </c>
      <c r="B234" s="175" t="s">
        <v>29</v>
      </c>
      <c r="C234" s="176" t="s">
        <v>88</v>
      </c>
      <c r="D234" s="176" t="s">
        <v>33</v>
      </c>
      <c r="E234" s="177" t="s">
        <v>355</v>
      </c>
      <c r="F234" s="177">
        <v>800</v>
      </c>
      <c r="G234" s="178">
        <f t="shared" si="97"/>
        <v>4050000</v>
      </c>
      <c r="H234" s="178">
        <f t="shared" si="97"/>
        <v>4050000</v>
      </c>
      <c r="I234" s="178">
        <f t="shared" si="97"/>
        <v>0</v>
      </c>
      <c r="J234" s="21"/>
    </row>
    <row r="235" spans="1:10" s="13" customFormat="1" ht="55.8" x14ac:dyDescent="0.3">
      <c r="A235" s="174" t="s">
        <v>155</v>
      </c>
      <c r="B235" s="175" t="s">
        <v>29</v>
      </c>
      <c r="C235" s="176" t="s">
        <v>88</v>
      </c>
      <c r="D235" s="176" t="s">
        <v>33</v>
      </c>
      <c r="E235" s="177" t="s">
        <v>355</v>
      </c>
      <c r="F235" s="177">
        <v>810</v>
      </c>
      <c r="G235" s="178">
        <v>4050000</v>
      </c>
      <c r="H235" s="178">
        <v>4050000</v>
      </c>
      <c r="I235" s="178">
        <f>G235-H235</f>
        <v>0</v>
      </c>
      <c r="J235" s="22"/>
    </row>
    <row r="236" spans="1:10" s="13" customFormat="1" ht="14.4" x14ac:dyDescent="0.3">
      <c r="A236" s="167" t="s">
        <v>156</v>
      </c>
      <c r="B236" s="168" t="s">
        <v>29</v>
      </c>
      <c r="C236" s="164" t="s">
        <v>88</v>
      </c>
      <c r="D236" s="164" t="s">
        <v>44</v>
      </c>
      <c r="E236" s="165"/>
      <c r="F236" s="165"/>
      <c r="G236" s="166">
        <f>G237</f>
        <v>82488.33</v>
      </c>
      <c r="H236" s="166">
        <f t="shared" ref="H236:I236" si="98">H237</f>
        <v>18330.740000000002</v>
      </c>
      <c r="I236" s="166">
        <f t="shared" si="98"/>
        <v>64157.59</v>
      </c>
      <c r="J236" s="22"/>
    </row>
    <row r="237" spans="1:10" s="13" customFormat="1" ht="28.2" x14ac:dyDescent="0.3">
      <c r="A237" s="188" t="s">
        <v>55</v>
      </c>
      <c r="B237" s="189" t="s">
        <v>29</v>
      </c>
      <c r="C237" s="171" t="s">
        <v>88</v>
      </c>
      <c r="D237" s="171" t="s">
        <v>44</v>
      </c>
      <c r="E237" s="172" t="s">
        <v>56</v>
      </c>
      <c r="F237" s="172"/>
      <c r="G237" s="173">
        <f>G238</f>
        <v>82488.33</v>
      </c>
      <c r="H237" s="173">
        <f t="shared" ref="H237:I239" si="99">H238</f>
        <v>18330.740000000002</v>
      </c>
      <c r="I237" s="173">
        <f t="shared" si="99"/>
        <v>64157.59</v>
      </c>
      <c r="J237" s="22"/>
    </row>
    <row r="238" spans="1:10" s="12" customFormat="1" ht="14.4" x14ac:dyDescent="0.3">
      <c r="A238" s="174" t="s">
        <v>66</v>
      </c>
      <c r="B238" s="189" t="s">
        <v>29</v>
      </c>
      <c r="C238" s="171" t="s">
        <v>88</v>
      </c>
      <c r="D238" s="171" t="s">
        <v>44</v>
      </c>
      <c r="E238" s="172" t="s">
        <v>67</v>
      </c>
      <c r="F238" s="172"/>
      <c r="G238" s="173">
        <f>G239</f>
        <v>82488.33</v>
      </c>
      <c r="H238" s="173">
        <f t="shared" si="99"/>
        <v>18330.740000000002</v>
      </c>
      <c r="I238" s="173">
        <f t="shared" si="99"/>
        <v>64157.59</v>
      </c>
      <c r="J238" s="21"/>
    </row>
    <row r="239" spans="1:10" s="12" customFormat="1" ht="42" x14ac:dyDescent="0.3">
      <c r="A239" s="174" t="s">
        <v>157</v>
      </c>
      <c r="B239" s="189" t="s">
        <v>29</v>
      </c>
      <c r="C239" s="171" t="s">
        <v>88</v>
      </c>
      <c r="D239" s="171" t="s">
        <v>44</v>
      </c>
      <c r="E239" s="172" t="s">
        <v>158</v>
      </c>
      <c r="F239" s="172"/>
      <c r="G239" s="173">
        <f>G240</f>
        <v>82488.33</v>
      </c>
      <c r="H239" s="173">
        <f t="shared" si="99"/>
        <v>18330.740000000002</v>
      </c>
      <c r="I239" s="173">
        <f t="shared" si="99"/>
        <v>64157.59</v>
      </c>
      <c r="J239" s="21"/>
    </row>
    <row r="240" spans="1:10" s="16" customFormat="1" ht="28.8" x14ac:dyDescent="0.35">
      <c r="A240" s="174" t="s">
        <v>51</v>
      </c>
      <c r="B240" s="189" t="s">
        <v>29</v>
      </c>
      <c r="C240" s="171" t="s">
        <v>88</v>
      </c>
      <c r="D240" s="171" t="s">
        <v>44</v>
      </c>
      <c r="E240" s="172" t="s">
        <v>158</v>
      </c>
      <c r="F240" s="172">
        <v>200</v>
      </c>
      <c r="G240" s="173">
        <f>G241</f>
        <v>82488.33</v>
      </c>
      <c r="H240" s="173">
        <f t="shared" ref="H240:I240" si="100">H241</f>
        <v>18330.740000000002</v>
      </c>
      <c r="I240" s="173">
        <f t="shared" si="100"/>
        <v>64157.59</v>
      </c>
      <c r="J240" s="24"/>
    </row>
    <row r="241" spans="1:13" s="12" customFormat="1" ht="42" x14ac:dyDescent="0.3">
      <c r="A241" s="174" t="s">
        <v>52</v>
      </c>
      <c r="B241" s="189" t="s">
        <v>29</v>
      </c>
      <c r="C241" s="171" t="s">
        <v>88</v>
      </c>
      <c r="D241" s="171" t="s">
        <v>44</v>
      </c>
      <c r="E241" s="172" t="s">
        <v>158</v>
      </c>
      <c r="F241" s="172">
        <v>240</v>
      </c>
      <c r="G241" s="173">
        <v>82488.33</v>
      </c>
      <c r="H241" s="186">
        <v>18330.740000000002</v>
      </c>
      <c r="I241" s="186">
        <f>G241-H241</f>
        <v>64157.59</v>
      </c>
      <c r="J241" s="21"/>
    </row>
    <row r="242" spans="1:13" s="12" customFormat="1" ht="14.4" x14ac:dyDescent="0.3">
      <c r="A242" s="179" t="s">
        <v>163</v>
      </c>
      <c r="B242" s="180" t="s">
        <v>29</v>
      </c>
      <c r="C242" s="181" t="s">
        <v>164</v>
      </c>
      <c r="D242" s="181"/>
      <c r="E242" s="182"/>
      <c r="F242" s="182"/>
      <c r="G242" s="183">
        <f>G249+G243</f>
        <v>1134857.8</v>
      </c>
      <c r="H242" s="183">
        <f>H249+H243</f>
        <v>1116307.5900000001</v>
      </c>
      <c r="I242" s="183">
        <f>I249+I243</f>
        <v>18550.209999999992</v>
      </c>
      <c r="J242" s="21"/>
      <c r="K242" s="14"/>
      <c r="L242" s="14"/>
      <c r="M242" s="14"/>
    </row>
    <row r="243" spans="1:13" s="12" customFormat="1" ht="42" x14ac:dyDescent="0.3">
      <c r="A243" s="179" t="s">
        <v>165</v>
      </c>
      <c r="B243" s="180" t="s">
        <v>29</v>
      </c>
      <c r="C243" s="181" t="s">
        <v>164</v>
      </c>
      <c r="D243" s="181" t="s">
        <v>88</v>
      </c>
      <c r="E243" s="182"/>
      <c r="F243" s="182"/>
      <c r="G243" s="183">
        <f>G244</f>
        <v>4800</v>
      </c>
      <c r="H243" s="183">
        <f t="shared" ref="H243:I243" si="101">H244</f>
        <v>4800</v>
      </c>
      <c r="I243" s="183">
        <f t="shared" si="101"/>
        <v>0</v>
      </c>
      <c r="J243" s="21"/>
    </row>
    <row r="244" spans="1:13" s="12" customFormat="1" ht="55.8" x14ac:dyDescent="0.3">
      <c r="A244" s="174" t="s">
        <v>45</v>
      </c>
      <c r="B244" s="175" t="s">
        <v>29</v>
      </c>
      <c r="C244" s="176" t="s">
        <v>164</v>
      </c>
      <c r="D244" s="176" t="s">
        <v>88</v>
      </c>
      <c r="E244" s="177" t="s">
        <v>46</v>
      </c>
      <c r="F244" s="177"/>
      <c r="G244" s="178">
        <f>G245</f>
        <v>4800</v>
      </c>
      <c r="H244" s="178">
        <f t="shared" ref="H244:I247" si="102">H245</f>
        <v>4800</v>
      </c>
      <c r="I244" s="178">
        <f t="shared" si="102"/>
        <v>0</v>
      </c>
      <c r="J244" s="21"/>
    </row>
    <row r="245" spans="1:13" s="12" customFormat="1" ht="42" x14ac:dyDescent="0.3">
      <c r="A245" s="174" t="s">
        <v>47</v>
      </c>
      <c r="B245" s="175" t="s">
        <v>29</v>
      </c>
      <c r="C245" s="176" t="s">
        <v>164</v>
      </c>
      <c r="D245" s="176" t="s">
        <v>88</v>
      </c>
      <c r="E245" s="177" t="s">
        <v>48</v>
      </c>
      <c r="F245" s="177"/>
      <c r="G245" s="178">
        <f>G246</f>
        <v>4800</v>
      </c>
      <c r="H245" s="178">
        <f t="shared" si="102"/>
        <v>4800</v>
      </c>
      <c r="I245" s="178">
        <f t="shared" si="102"/>
        <v>0</v>
      </c>
      <c r="J245" s="21"/>
    </row>
    <row r="246" spans="1:13" s="12" customFormat="1" ht="55.8" x14ac:dyDescent="0.3">
      <c r="A246" s="174" t="s">
        <v>49</v>
      </c>
      <c r="B246" s="175" t="s">
        <v>29</v>
      </c>
      <c r="C246" s="176" t="s">
        <v>164</v>
      </c>
      <c r="D246" s="176" t="s">
        <v>88</v>
      </c>
      <c r="E246" s="177" t="s">
        <v>50</v>
      </c>
      <c r="F246" s="177"/>
      <c r="G246" s="178">
        <f>G247</f>
        <v>4800</v>
      </c>
      <c r="H246" s="178">
        <f t="shared" si="102"/>
        <v>4800</v>
      </c>
      <c r="I246" s="178">
        <f t="shared" si="102"/>
        <v>0</v>
      </c>
      <c r="J246" s="21"/>
    </row>
    <row r="247" spans="1:13" s="12" customFormat="1" ht="28.2" x14ac:dyDescent="0.3">
      <c r="A247" s="174" t="s">
        <v>51</v>
      </c>
      <c r="B247" s="175" t="s">
        <v>29</v>
      </c>
      <c r="C247" s="176" t="s">
        <v>164</v>
      </c>
      <c r="D247" s="176" t="s">
        <v>88</v>
      </c>
      <c r="E247" s="177" t="s">
        <v>50</v>
      </c>
      <c r="F247" s="177">
        <v>200</v>
      </c>
      <c r="G247" s="178">
        <f>G248</f>
        <v>4800</v>
      </c>
      <c r="H247" s="178">
        <f t="shared" si="102"/>
        <v>4800</v>
      </c>
      <c r="I247" s="178">
        <f t="shared" si="102"/>
        <v>0</v>
      </c>
      <c r="J247" s="21"/>
    </row>
    <row r="248" spans="1:13" s="12" customFormat="1" ht="42" x14ac:dyDescent="0.3">
      <c r="A248" s="174" t="s">
        <v>52</v>
      </c>
      <c r="B248" s="175" t="s">
        <v>29</v>
      </c>
      <c r="C248" s="176" t="s">
        <v>164</v>
      </c>
      <c r="D248" s="176" t="s">
        <v>88</v>
      </c>
      <c r="E248" s="177" t="s">
        <v>50</v>
      </c>
      <c r="F248" s="177">
        <v>240</v>
      </c>
      <c r="G248" s="178">
        <v>4800</v>
      </c>
      <c r="H248" s="178">
        <v>4800</v>
      </c>
      <c r="I248" s="178">
        <f>G248-H248</f>
        <v>0</v>
      </c>
      <c r="J248" s="21"/>
    </row>
    <row r="249" spans="1:13" s="12" customFormat="1" ht="28.2" x14ac:dyDescent="0.3">
      <c r="A249" s="196" t="s">
        <v>166</v>
      </c>
      <c r="B249" s="168" t="s">
        <v>29</v>
      </c>
      <c r="C249" s="164" t="s">
        <v>164</v>
      </c>
      <c r="D249" s="164" t="s">
        <v>164</v>
      </c>
      <c r="E249" s="165"/>
      <c r="F249" s="165"/>
      <c r="G249" s="166">
        <f>G250+G261+G266</f>
        <v>1130057.8</v>
      </c>
      <c r="H249" s="166">
        <f t="shared" ref="H249:I249" si="103">H250+H261+H266</f>
        <v>1111507.5900000001</v>
      </c>
      <c r="I249" s="166">
        <f t="shared" si="103"/>
        <v>18550.209999999992</v>
      </c>
      <c r="J249" s="21"/>
    </row>
    <row r="250" spans="1:13" s="12" customFormat="1" ht="14.4" x14ac:dyDescent="0.3">
      <c r="A250" s="190" t="s">
        <v>169</v>
      </c>
      <c r="B250" s="192" t="s">
        <v>29</v>
      </c>
      <c r="C250" s="176" t="s">
        <v>164</v>
      </c>
      <c r="D250" s="176" t="s">
        <v>164</v>
      </c>
      <c r="E250" s="177" t="s">
        <v>170</v>
      </c>
      <c r="F250" s="177"/>
      <c r="G250" s="178">
        <f>G251+G257</f>
        <v>511496</v>
      </c>
      <c r="H250" s="178">
        <f t="shared" ref="H250:I250" si="104">H251+H257</f>
        <v>506494.03</v>
      </c>
      <c r="I250" s="178">
        <f t="shared" si="104"/>
        <v>5001.9700000000012</v>
      </c>
      <c r="J250" s="21"/>
    </row>
    <row r="251" spans="1:13" s="12" customFormat="1" ht="14.4" x14ac:dyDescent="0.3">
      <c r="A251" s="174" t="s">
        <v>171</v>
      </c>
      <c r="B251" s="192" t="s">
        <v>29</v>
      </c>
      <c r="C251" s="176" t="s">
        <v>164</v>
      </c>
      <c r="D251" s="176" t="s">
        <v>164</v>
      </c>
      <c r="E251" s="177" t="s">
        <v>172</v>
      </c>
      <c r="F251" s="177"/>
      <c r="G251" s="178">
        <f t="shared" ref="G251:I264" si="105">G252</f>
        <v>270752</v>
      </c>
      <c r="H251" s="178">
        <f t="shared" si="105"/>
        <v>270750.03000000003</v>
      </c>
      <c r="I251" s="178">
        <f t="shared" si="105"/>
        <v>1.9700000000011642</v>
      </c>
      <c r="J251" s="21"/>
    </row>
    <row r="252" spans="1:13" s="12" customFormat="1" ht="28.2" x14ac:dyDescent="0.3">
      <c r="A252" s="174" t="s">
        <v>173</v>
      </c>
      <c r="B252" s="192" t="s">
        <v>29</v>
      </c>
      <c r="C252" s="176" t="s">
        <v>164</v>
      </c>
      <c r="D252" s="176" t="s">
        <v>164</v>
      </c>
      <c r="E252" s="177" t="s">
        <v>174</v>
      </c>
      <c r="F252" s="177"/>
      <c r="G252" s="178">
        <f>G253+G255</f>
        <v>270752</v>
      </c>
      <c r="H252" s="178">
        <f t="shared" ref="H252:I252" si="106">H253+H255</f>
        <v>270750.03000000003</v>
      </c>
      <c r="I252" s="178">
        <f t="shared" si="106"/>
        <v>1.9700000000011642</v>
      </c>
      <c r="J252" s="21"/>
    </row>
    <row r="253" spans="1:13" s="13" customFormat="1" ht="28.2" x14ac:dyDescent="0.3">
      <c r="A253" s="174" t="s">
        <v>51</v>
      </c>
      <c r="B253" s="175" t="s">
        <v>29</v>
      </c>
      <c r="C253" s="176" t="s">
        <v>164</v>
      </c>
      <c r="D253" s="176" t="s">
        <v>164</v>
      </c>
      <c r="E253" s="177" t="s">
        <v>174</v>
      </c>
      <c r="F253" s="177">
        <v>200</v>
      </c>
      <c r="G253" s="178">
        <f t="shared" si="105"/>
        <v>193160</v>
      </c>
      <c r="H253" s="178">
        <f t="shared" si="105"/>
        <v>193158.03</v>
      </c>
      <c r="I253" s="178">
        <f t="shared" si="105"/>
        <v>1.9700000000011642</v>
      </c>
      <c r="J253" s="22"/>
    </row>
    <row r="254" spans="1:13" s="13" customFormat="1" ht="42" x14ac:dyDescent="0.3">
      <c r="A254" s="174" t="s">
        <v>52</v>
      </c>
      <c r="B254" s="175" t="s">
        <v>29</v>
      </c>
      <c r="C254" s="176" t="s">
        <v>164</v>
      </c>
      <c r="D254" s="176" t="s">
        <v>164</v>
      </c>
      <c r="E254" s="177" t="s">
        <v>174</v>
      </c>
      <c r="F254" s="177">
        <v>240</v>
      </c>
      <c r="G254" s="178">
        <v>193160</v>
      </c>
      <c r="H254" s="178">
        <v>193158.03</v>
      </c>
      <c r="I254" s="178">
        <f>G254-H254</f>
        <v>1.9700000000011642</v>
      </c>
      <c r="J254" s="22"/>
    </row>
    <row r="255" spans="1:13" s="13" customFormat="1" ht="28.2" x14ac:dyDescent="0.3">
      <c r="A255" s="174" t="s">
        <v>175</v>
      </c>
      <c r="B255" s="175" t="s">
        <v>29</v>
      </c>
      <c r="C255" s="176" t="s">
        <v>164</v>
      </c>
      <c r="D255" s="176" t="s">
        <v>164</v>
      </c>
      <c r="E255" s="177" t="s">
        <v>174</v>
      </c>
      <c r="F255" s="177">
        <v>300</v>
      </c>
      <c r="G255" s="178">
        <f>G256</f>
        <v>77592</v>
      </c>
      <c r="H255" s="178">
        <f>H256</f>
        <v>77592</v>
      </c>
      <c r="I255" s="178">
        <v>0</v>
      </c>
      <c r="J255" s="22"/>
    </row>
    <row r="256" spans="1:13" s="12" customFormat="1" ht="42" x14ac:dyDescent="0.3">
      <c r="A256" s="174" t="s">
        <v>176</v>
      </c>
      <c r="B256" s="175" t="s">
        <v>29</v>
      </c>
      <c r="C256" s="176" t="s">
        <v>164</v>
      </c>
      <c r="D256" s="176" t="s">
        <v>164</v>
      </c>
      <c r="E256" s="177" t="s">
        <v>174</v>
      </c>
      <c r="F256" s="177">
        <v>320</v>
      </c>
      <c r="G256" s="178">
        <v>77592</v>
      </c>
      <c r="H256" s="178">
        <v>77592</v>
      </c>
      <c r="I256" s="178">
        <f>G256-H256</f>
        <v>0</v>
      </c>
      <c r="J256" s="21"/>
    </row>
    <row r="257" spans="1:10" s="12" customFormat="1" ht="28.2" x14ac:dyDescent="0.3">
      <c r="A257" s="174" t="s">
        <v>356</v>
      </c>
      <c r="B257" s="175" t="s">
        <v>29</v>
      </c>
      <c r="C257" s="176" t="s">
        <v>164</v>
      </c>
      <c r="D257" s="176" t="s">
        <v>164</v>
      </c>
      <c r="E257" s="177" t="s">
        <v>357</v>
      </c>
      <c r="F257" s="177"/>
      <c r="G257" s="178">
        <f>G259</f>
        <v>240744</v>
      </c>
      <c r="H257" s="178">
        <f t="shared" ref="H257:I257" si="107">H259</f>
        <v>235744</v>
      </c>
      <c r="I257" s="178">
        <f t="shared" si="107"/>
        <v>5000</v>
      </c>
      <c r="J257" s="21"/>
    </row>
    <row r="258" spans="1:10" s="12" customFormat="1" ht="28.2" x14ac:dyDescent="0.3">
      <c r="A258" s="174" t="s">
        <v>358</v>
      </c>
      <c r="B258" s="175" t="s">
        <v>29</v>
      </c>
      <c r="C258" s="176" t="s">
        <v>164</v>
      </c>
      <c r="D258" s="176" t="s">
        <v>164</v>
      </c>
      <c r="E258" s="177" t="s">
        <v>359</v>
      </c>
      <c r="F258" s="177"/>
      <c r="G258" s="178">
        <f>G259</f>
        <v>240744</v>
      </c>
      <c r="H258" s="178">
        <f t="shared" ref="H258:I258" si="108">H259</f>
        <v>235744</v>
      </c>
      <c r="I258" s="178">
        <f t="shared" si="108"/>
        <v>5000</v>
      </c>
      <c r="J258" s="21"/>
    </row>
    <row r="259" spans="1:10" s="12" customFormat="1" ht="28.2" x14ac:dyDescent="0.3">
      <c r="A259" s="174" t="s">
        <v>175</v>
      </c>
      <c r="B259" s="175" t="s">
        <v>29</v>
      </c>
      <c r="C259" s="176" t="s">
        <v>164</v>
      </c>
      <c r="D259" s="176" t="s">
        <v>164</v>
      </c>
      <c r="E259" s="177" t="s">
        <v>359</v>
      </c>
      <c r="F259" s="177">
        <v>300</v>
      </c>
      <c r="G259" s="178">
        <f>G260</f>
        <v>240744</v>
      </c>
      <c r="H259" s="178">
        <f t="shared" ref="H259:I259" si="109">H260</f>
        <v>235744</v>
      </c>
      <c r="I259" s="178">
        <f t="shared" si="109"/>
        <v>5000</v>
      </c>
      <c r="J259" s="21"/>
    </row>
    <row r="260" spans="1:10" s="12" customFormat="1" ht="14.4" x14ac:dyDescent="0.3">
      <c r="A260" s="174" t="s">
        <v>360</v>
      </c>
      <c r="B260" s="175" t="s">
        <v>29</v>
      </c>
      <c r="C260" s="176" t="s">
        <v>164</v>
      </c>
      <c r="D260" s="176" t="s">
        <v>164</v>
      </c>
      <c r="E260" s="177" t="s">
        <v>359</v>
      </c>
      <c r="F260" s="177">
        <v>340</v>
      </c>
      <c r="G260" s="178">
        <v>240744</v>
      </c>
      <c r="H260" s="178">
        <v>235744</v>
      </c>
      <c r="I260" s="178">
        <f>G260-H260</f>
        <v>5000</v>
      </c>
      <c r="J260" s="21"/>
    </row>
    <row r="261" spans="1:10" s="12" customFormat="1" ht="42" x14ac:dyDescent="0.3">
      <c r="A261" s="190" t="s">
        <v>177</v>
      </c>
      <c r="B261" s="192" t="s">
        <v>29</v>
      </c>
      <c r="C261" s="176" t="s">
        <v>164</v>
      </c>
      <c r="D261" s="176" t="s">
        <v>164</v>
      </c>
      <c r="E261" s="177" t="s">
        <v>178</v>
      </c>
      <c r="F261" s="177"/>
      <c r="G261" s="178">
        <f t="shared" si="105"/>
        <v>314911.03999999998</v>
      </c>
      <c r="H261" s="178">
        <f t="shared" si="105"/>
        <v>314911.03999999998</v>
      </c>
      <c r="I261" s="178">
        <f t="shared" si="105"/>
        <v>0</v>
      </c>
      <c r="J261" s="21"/>
    </row>
    <row r="262" spans="1:10" s="12" customFormat="1" ht="28.2" x14ac:dyDescent="0.3">
      <c r="A262" s="174" t="s">
        <v>179</v>
      </c>
      <c r="B262" s="192" t="s">
        <v>29</v>
      </c>
      <c r="C262" s="176" t="s">
        <v>164</v>
      </c>
      <c r="D262" s="176" t="s">
        <v>164</v>
      </c>
      <c r="E262" s="177" t="s">
        <v>180</v>
      </c>
      <c r="F262" s="177"/>
      <c r="G262" s="178">
        <f t="shared" si="105"/>
        <v>314911.03999999998</v>
      </c>
      <c r="H262" s="178">
        <f t="shared" si="105"/>
        <v>314911.03999999998</v>
      </c>
      <c r="I262" s="178">
        <f t="shared" si="105"/>
        <v>0</v>
      </c>
      <c r="J262" s="21"/>
    </row>
    <row r="263" spans="1:10" s="12" customFormat="1" ht="28.2" x14ac:dyDescent="0.3">
      <c r="A263" s="174" t="s">
        <v>181</v>
      </c>
      <c r="B263" s="192" t="s">
        <v>29</v>
      </c>
      <c r="C263" s="176" t="s">
        <v>164</v>
      </c>
      <c r="D263" s="176" t="s">
        <v>164</v>
      </c>
      <c r="E263" s="177" t="s">
        <v>182</v>
      </c>
      <c r="F263" s="177"/>
      <c r="G263" s="178">
        <f t="shared" si="105"/>
        <v>314911.03999999998</v>
      </c>
      <c r="H263" s="178">
        <f t="shared" si="105"/>
        <v>314911.03999999998</v>
      </c>
      <c r="I263" s="178">
        <f t="shared" si="105"/>
        <v>0</v>
      </c>
      <c r="J263" s="21"/>
    </row>
    <row r="264" spans="1:10" s="12" customFormat="1" ht="28.2" x14ac:dyDescent="0.3">
      <c r="A264" s="174" t="s">
        <v>51</v>
      </c>
      <c r="B264" s="175" t="s">
        <v>29</v>
      </c>
      <c r="C264" s="176" t="s">
        <v>164</v>
      </c>
      <c r="D264" s="176" t="s">
        <v>164</v>
      </c>
      <c r="E264" s="177" t="s">
        <v>182</v>
      </c>
      <c r="F264" s="177">
        <v>200</v>
      </c>
      <c r="G264" s="178">
        <f t="shared" si="105"/>
        <v>314911.03999999998</v>
      </c>
      <c r="H264" s="178">
        <f t="shared" si="105"/>
        <v>314911.03999999998</v>
      </c>
      <c r="I264" s="178">
        <f t="shared" si="105"/>
        <v>0</v>
      </c>
      <c r="J264" s="21"/>
    </row>
    <row r="265" spans="1:10" s="12" customFormat="1" ht="42" x14ac:dyDescent="0.3">
      <c r="A265" s="174" t="s">
        <v>52</v>
      </c>
      <c r="B265" s="175" t="s">
        <v>29</v>
      </c>
      <c r="C265" s="176" t="s">
        <v>164</v>
      </c>
      <c r="D265" s="176" t="s">
        <v>164</v>
      </c>
      <c r="E265" s="177" t="s">
        <v>182</v>
      </c>
      <c r="F265" s="177">
        <v>240</v>
      </c>
      <c r="G265" s="178">
        <v>314911.03999999998</v>
      </c>
      <c r="H265" s="178">
        <v>314911.03999999998</v>
      </c>
      <c r="I265" s="178">
        <f>G265-H265</f>
        <v>0</v>
      </c>
      <c r="J265" s="21"/>
    </row>
    <row r="266" spans="1:10" s="12" customFormat="1" ht="14.4" x14ac:dyDescent="0.3">
      <c r="A266" s="174" t="s">
        <v>931</v>
      </c>
      <c r="B266" s="175" t="s">
        <v>29</v>
      </c>
      <c r="C266" s="176" t="s">
        <v>164</v>
      </c>
      <c r="D266" s="176" t="s">
        <v>164</v>
      </c>
      <c r="E266" s="177" t="s">
        <v>926</v>
      </c>
      <c r="F266" s="177"/>
      <c r="G266" s="178">
        <f>G267</f>
        <v>303650.76</v>
      </c>
      <c r="H266" s="178">
        <f t="shared" ref="H266:I266" si="110">H267</f>
        <v>290102.52</v>
      </c>
      <c r="I266" s="178">
        <f t="shared" si="110"/>
        <v>13548.239999999991</v>
      </c>
      <c r="J266" s="21"/>
    </row>
    <row r="267" spans="1:10" s="12" customFormat="1" ht="42" x14ac:dyDescent="0.3">
      <c r="A267" s="174" t="s">
        <v>932</v>
      </c>
      <c r="B267" s="175" t="s">
        <v>29</v>
      </c>
      <c r="C267" s="176" t="s">
        <v>164</v>
      </c>
      <c r="D267" s="176" t="s">
        <v>164</v>
      </c>
      <c r="E267" s="177" t="s">
        <v>927</v>
      </c>
      <c r="F267" s="177"/>
      <c r="G267" s="178">
        <f>G268</f>
        <v>303650.76</v>
      </c>
      <c r="H267" s="178">
        <f t="shared" ref="H267:I267" si="111">H268</f>
        <v>290102.52</v>
      </c>
      <c r="I267" s="178">
        <f t="shared" si="111"/>
        <v>13548.239999999991</v>
      </c>
      <c r="J267" s="21"/>
    </row>
    <row r="268" spans="1:10" s="12" customFormat="1" ht="42" x14ac:dyDescent="0.3">
      <c r="A268" s="174" t="s">
        <v>933</v>
      </c>
      <c r="B268" s="175" t="s">
        <v>29</v>
      </c>
      <c r="C268" s="176" t="s">
        <v>164</v>
      </c>
      <c r="D268" s="176" t="s">
        <v>164</v>
      </c>
      <c r="E268" s="177" t="s">
        <v>928</v>
      </c>
      <c r="F268" s="177"/>
      <c r="G268" s="178">
        <f>G269</f>
        <v>303650.76</v>
      </c>
      <c r="H268" s="178">
        <f t="shared" ref="H268:I268" si="112">H269</f>
        <v>290102.52</v>
      </c>
      <c r="I268" s="178">
        <f t="shared" si="112"/>
        <v>13548.239999999991</v>
      </c>
      <c r="J268" s="21"/>
    </row>
    <row r="269" spans="1:10" s="12" customFormat="1" ht="42" x14ac:dyDescent="0.3">
      <c r="A269" s="174" t="s">
        <v>930</v>
      </c>
      <c r="B269" s="175" t="s">
        <v>29</v>
      </c>
      <c r="C269" s="176" t="s">
        <v>164</v>
      </c>
      <c r="D269" s="176" t="s">
        <v>164</v>
      </c>
      <c r="E269" s="177" t="s">
        <v>928</v>
      </c>
      <c r="F269" s="177">
        <v>600</v>
      </c>
      <c r="G269" s="178">
        <f>G270</f>
        <v>303650.76</v>
      </c>
      <c r="H269" s="178">
        <f t="shared" ref="H269:I269" si="113">H270</f>
        <v>290102.52</v>
      </c>
      <c r="I269" s="178">
        <f t="shared" si="113"/>
        <v>13548.239999999991</v>
      </c>
      <c r="J269" s="21"/>
    </row>
    <row r="270" spans="1:10" s="12" customFormat="1" ht="14.4" x14ac:dyDescent="0.3">
      <c r="A270" s="174" t="s">
        <v>168</v>
      </c>
      <c r="B270" s="175" t="s">
        <v>29</v>
      </c>
      <c r="C270" s="176" t="s">
        <v>164</v>
      </c>
      <c r="D270" s="176" t="s">
        <v>164</v>
      </c>
      <c r="E270" s="177" t="s">
        <v>929</v>
      </c>
      <c r="F270" s="177">
        <v>620</v>
      </c>
      <c r="G270" s="178">
        <v>303650.76</v>
      </c>
      <c r="H270" s="178">
        <v>290102.52</v>
      </c>
      <c r="I270" s="178">
        <f>G270-H270</f>
        <v>13548.239999999991</v>
      </c>
      <c r="J270" s="21"/>
    </row>
    <row r="271" spans="1:10" s="12" customFormat="1" ht="14.4" x14ac:dyDescent="0.3">
      <c r="A271" s="179" t="s">
        <v>183</v>
      </c>
      <c r="B271" s="180" t="s">
        <v>29</v>
      </c>
      <c r="C271" s="181">
        <v>10</v>
      </c>
      <c r="D271" s="181"/>
      <c r="E271" s="182"/>
      <c r="F271" s="182"/>
      <c r="G271" s="166">
        <f>G272+G290</f>
        <v>16356062.210000001</v>
      </c>
      <c r="H271" s="166">
        <f>H272+H290</f>
        <v>16180003.110000001</v>
      </c>
      <c r="I271" s="166">
        <f>I272+I290</f>
        <v>176059.09999999998</v>
      </c>
      <c r="J271" s="21"/>
    </row>
    <row r="272" spans="1:10" s="12" customFormat="1" ht="14.4" x14ac:dyDescent="0.3">
      <c r="A272" s="167" t="s">
        <v>184</v>
      </c>
      <c r="B272" s="168" t="s">
        <v>29</v>
      </c>
      <c r="C272" s="164" t="s">
        <v>185</v>
      </c>
      <c r="D272" s="164" t="s">
        <v>44</v>
      </c>
      <c r="E272" s="165"/>
      <c r="F272" s="165"/>
      <c r="G272" s="166">
        <f>G281+G273</f>
        <v>15774666.710000001</v>
      </c>
      <c r="H272" s="166">
        <f t="shared" ref="H272:I272" si="114">H281+H273</f>
        <v>15714886.710000001</v>
      </c>
      <c r="I272" s="166">
        <f t="shared" si="114"/>
        <v>59780</v>
      </c>
      <c r="J272" s="21"/>
    </row>
    <row r="273" spans="1:10" s="12" customFormat="1" ht="42" x14ac:dyDescent="0.3">
      <c r="A273" s="190" t="s">
        <v>177</v>
      </c>
      <c r="B273" s="192" t="s">
        <v>29</v>
      </c>
      <c r="C273" s="176" t="s">
        <v>185</v>
      </c>
      <c r="D273" s="176" t="s">
        <v>44</v>
      </c>
      <c r="E273" s="177" t="s">
        <v>178</v>
      </c>
      <c r="F273" s="177"/>
      <c r="G273" s="178">
        <f t="shared" ref="G273:I278" si="115">G274</f>
        <v>15534328</v>
      </c>
      <c r="H273" s="178">
        <f t="shared" si="115"/>
        <v>15474548</v>
      </c>
      <c r="I273" s="178">
        <f t="shared" si="115"/>
        <v>59780</v>
      </c>
      <c r="J273" s="21"/>
    </row>
    <row r="274" spans="1:10" s="12" customFormat="1" ht="28.2" x14ac:dyDescent="0.3">
      <c r="A274" s="174" t="s">
        <v>179</v>
      </c>
      <c r="B274" s="192" t="s">
        <v>29</v>
      </c>
      <c r="C274" s="176" t="s">
        <v>185</v>
      </c>
      <c r="D274" s="176" t="s">
        <v>44</v>
      </c>
      <c r="E274" s="177" t="s">
        <v>180</v>
      </c>
      <c r="F274" s="177"/>
      <c r="G274" s="178">
        <f t="shared" si="115"/>
        <v>15534328</v>
      </c>
      <c r="H274" s="178">
        <f t="shared" si="115"/>
        <v>15474548</v>
      </c>
      <c r="I274" s="178">
        <f t="shared" si="115"/>
        <v>59780</v>
      </c>
      <c r="J274" s="21"/>
    </row>
    <row r="275" spans="1:10" s="12" customFormat="1" ht="28.2" x14ac:dyDescent="0.3">
      <c r="A275" s="174" t="s">
        <v>181</v>
      </c>
      <c r="B275" s="192" t="s">
        <v>29</v>
      </c>
      <c r="C275" s="176" t="s">
        <v>185</v>
      </c>
      <c r="D275" s="176" t="s">
        <v>44</v>
      </c>
      <c r="E275" s="177" t="s">
        <v>182</v>
      </c>
      <c r="F275" s="177"/>
      <c r="G275" s="178">
        <f>G278+G276</f>
        <v>15534328</v>
      </c>
      <c r="H275" s="178">
        <f t="shared" ref="H275:I275" si="116">H278+H276</f>
        <v>15474548</v>
      </c>
      <c r="I275" s="178">
        <f t="shared" si="116"/>
        <v>59780</v>
      </c>
      <c r="J275" s="21"/>
    </row>
    <row r="276" spans="1:10" s="12" customFormat="1" ht="28.2" x14ac:dyDescent="0.3">
      <c r="A276" s="174" t="s">
        <v>51</v>
      </c>
      <c r="B276" s="192" t="s">
        <v>29</v>
      </c>
      <c r="C276" s="176" t="s">
        <v>185</v>
      </c>
      <c r="D276" s="176" t="s">
        <v>44</v>
      </c>
      <c r="E276" s="177" t="s">
        <v>182</v>
      </c>
      <c r="F276" s="177">
        <v>200</v>
      </c>
      <c r="G276" s="178">
        <f>G277</f>
        <v>124328</v>
      </c>
      <c r="H276" s="178">
        <f t="shared" ref="H276:I276" si="117">H277</f>
        <v>64548</v>
      </c>
      <c r="I276" s="178">
        <f t="shared" si="117"/>
        <v>59780</v>
      </c>
      <c r="J276" s="21"/>
    </row>
    <row r="277" spans="1:10" s="12" customFormat="1" ht="42" x14ac:dyDescent="0.3">
      <c r="A277" s="174" t="s">
        <v>52</v>
      </c>
      <c r="B277" s="192" t="s">
        <v>29</v>
      </c>
      <c r="C277" s="176" t="s">
        <v>185</v>
      </c>
      <c r="D277" s="176" t="s">
        <v>44</v>
      </c>
      <c r="E277" s="177" t="s">
        <v>182</v>
      </c>
      <c r="F277" s="177">
        <v>240</v>
      </c>
      <c r="G277" s="178">
        <v>124328</v>
      </c>
      <c r="H277" s="178">
        <v>64548</v>
      </c>
      <c r="I277" s="178">
        <f>G277-H277</f>
        <v>59780</v>
      </c>
      <c r="J277" s="21"/>
    </row>
    <row r="278" spans="1:10" s="12" customFormat="1" ht="28.2" x14ac:dyDescent="0.3">
      <c r="A278" s="174" t="s">
        <v>175</v>
      </c>
      <c r="B278" s="175" t="s">
        <v>29</v>
      </c>
      <c r="C278" s="176" t="s">
        <v>185</v>
      </c>
      <c r="D278" s="176" t="s">
        <v>44</v>
      </c>
      <c r="E278" s="177" t="s">
        <v>182</v>
      </c>
      <c r="F278" s="177">
        <v>300</v>
      </c>
      <c r="G278" s="178">
        <f t="shared" si="115"/>
        <v>15410000</v>
      </c>
      <c r="H278" s="178">
        <f t="shared" si="115"/>
        <v>15410000</v>
      </c>
      <c r="I278" s="178">
        <f t="shared" si="115"/>
        <v>0</v>
      </c>
      <c r="J278" s="21"/>
    </row>
    <row r="279" spans="1:10" s="12" customFormat="1" ht="42" x14ac:dyDescent="0.3">
      <c r="A279" s="174" t="s">
        <v>176</v>
      </c>
      <c r="B279" s="175" t="s">
        <v>29</v>
      </c>
      <c r="C279" s="176" t="s">
        <v>185</v>
      </c>
      <c r="D279" s="176" t="s">
        <v>44</v>
      </c>
      <c r="E279" s="177" t="s">
        <v>182</v>
      </c>
      <c r="F279" s="177">
        <v>320</v>
      </c>
      <c r="G279" s="178">
        <v>15410000</v>
      </c>
      <c r="H279" s="178">
        <v>15410000</v>
      </c>
      <c r="I279" s="178">
        <f>G279-H279</f>
        <v>0</v>
      </c>
      <c r="J279" s="21"/>
    </row>
    <row r="280" spans="1:10" s="12" customFormat="1" ht="28.2" x14ac:dyDescent="0.3">
      <c r="A280" s="169" t="s">
        <v>361</v>
      </c>
      <c r="B280" s="170" t="s">
        <v>29</v>
      </c>
      <c r="C280" s="171">
        <v>10</v>
      </c>
      <c r="D280" s="171" t="s">
        <v>44</v>
      </c>
      <c r="E280" s="172" t="s">
        <v>362</v>
      </c>
      <c r="F280" s="172"/>
      <c r="G280" s="173">
        <f>G281</f>
        <v>240338.71</v>
      </c>
      <c r="H280" s="173">
        <f>H281</f>
        <v>240338.71</v>
      </c>
      <c r="I280" s="173">
        <f t="shared" ref="I280" si="118">I281</f>
        <v>0</v>
      </c>
      <c r="J280" s="21"/>
    </row>
    <row r="281" spans="1:10" s="12" customFormat="1" ht="42" x14ac:dyDescent="0.3">
      <c r="A281" s="174" t="s">
        <v>187</v>
      </c>
      <c r="B281" s="175" t="s">
        <v>29</v>
      </c>
      <c r="C281" s="176" t="s">
        <v>185</v>
      </c>
      <c r="D281" s="176" t="s">
        <v>44</v>
      </c>
      <c r="E281" s="177" t="s">
        <v>188</v>
      </c>
      <c r="F281" s="177"/>
      <c r="G281" s="178">
        <f>G282+G286</f>
        <v>240338.71</v>
      </c>
      <c r="H281" s="178">
        <f>H282+H286</f>
        <v>240338.71</v>
      </c>
      <c r="I281" s="178">
        <f>I282+I286</f>
        <v>0</v>
      </c>
      <c r="J281" s="21"/>
    </row>
    <row r="282" spans="1:10" s="12" customFormat="1" ht="55.8" x14ac:dyDescent="0.3">
      <c r="A282" s="174" t="s">
        <v>189</v>
      </c>
      <c r="B282" s="175" t="s">
        <v>29</v>
      </c>
      <c r="C282" s="176" t="s">
        <v>185</v>
      </c>
      <c r="D282" s="176" t="s">
        <v>44</v>
      </c>
      <c r="E282" s="177" t="s">
        <v>190</v>
      </c>
      <c r="F282" s="177"/>
      <c r="G282" s="178">
        <f>G283</f>
        <v>230338.71</v>
      </c>
      <c r="H282" s="178">
        <f>H283</f>
        <v>230338.71</v>
      </c>
      <c r="I282" s="178">
        <f>I283</f>
        <v>0</v>
      </c>
      <c r="J282" s="21"/>
    </row>
    <row r="283" spans="1:10" s="12" customFormat="1" ht="55.8" x14ac:dyDescent="0.3">
      <c r="A283" s="174" t="s">
        <v>189</v>
      </c>
      <c r="B283" s="175" t="s">
        <v>29</v>
      </c>
      <c r="C283" s="176" t="s">
        <v>185</v>
      </c>
      <c r="D283" s="176" t="s">
        <v>44</v>
      </c>
      <c r="E283" s="177" t="s">
        <v>191</v>
      </c>
      <c r="F283" s="197"/>
      <c r="G283" s="178">
        <f>G284</f>
        <v>230338.71</v>
      </c>
      <c r="H283" s="178">
        <f t="shared" ref="H283:I283" si="119">H284</f>
        <v>230338.71</v>
      </c>
      <c r="I283" s="178">
        <f t="shared" si="119"/>
        <v>0</v>
      </c>
      <c r="J283" s="21"/>
    </row>
    <row r="284" spans="1:10" s="12" customFormat="1" ht="28.2" x14ac:dyDescent="0.3">
      <c r="A284" s="174" t="s">
        <v>175</v>
      </c>
      <c r="B284" s="175" t="s">
        <v>29</v>
      </c>
      <c r="C284" s="176" t="s">
        <v>185</v>
      </c>
      <c r="D284" s="176" t="s">
        <v>44</v>
      </c>
      <c r="E284" s="177" t="s">
        <v>191</v>
      </c>
      <c r="F284" s="198">
        <v>300</v>
      </c>
      <c r="G284" s="178">
        <f>G285</f>
        <v>230338.71</v>
      </c>
      <c r="H284" s="178">
        <f t="shared" ref="H284:I284" si="120">H285</f>
        <v>230338.71</v>
      </c>
      <c r="I284" s="178">
        <f t="shared" si="120"/>
        <v>0</v>
      </c>
      <c r="J284" s="21"/>
    </row>
    <row r="285" spans="1:10" s="12" customFormat="1" ht="28.2" x14ac:dyDescent="0.3">
      <c r="A285" s="174" t="s">
        <v>186</v>
      </c>
      <c r="B285" s="175" t="s">
        <v>29</v>
      </c>
      <c r="C285" s="176" t="s">
        <v>185</v>
      </c>
      <c r="D285" s="176" t="s">
        <v>44</v>
      </c>
      <c r="E285" s="177" t="s">
        <v>191</v>
      </c>
      <c r="F285" s="198">
        <v>310</v>
      </c>
      <c r="G285" s="178">
        <v>230338.71</v>
      </c>
      <c r="H285" s="186">
        <v>230338.71</v>
      </c>
      <c r="I285" s="186">
        <f>G285-H285</f>
        <v>0</v>
      </c>
      <c r="J285" s="21"/>
    </row>
    <row r="286" spans="1:10" s="12" customFormat="1" ht="69.599999999999994" x14ac:dyDescent="0.3">
      <c r="A286" s="174" t="s">
        <v>192</v>
      </c>
      <c r="B286" s="175" t="s">
        <v>29</v>
      </c>
      <c r="C286" s="176" t="s">
        <v>185</v>
      </c>
      <c r="D286" s="176" t="s">
        <v>44</v>
      </c>
      <c r="E286" s="177" t="s">
        <v>193</v>
      </c>
      <c r="F286" s="198"/>
      <c r="G286" s="178">
        <f>G287</f>
        <v>10000</v>
      </c>
      <c r="H286" s="178">
        <f t="shared" ref="H286:I288" si="121">H287</f>
        <v>10000</v>
      </c>
      <c r="I286" s="178">
        <f t="shared" si="121"/>
        <v>0</v>
      </c>
      <c r="J286" s="21"/>
    </row>
    <row r="287" spans="1:10" s="12" customFormat="1" ht="69.599999999999994" x14ac:dyDescent="0.3">
      <c r="A287" s="174" t="s">
        <v>192</v>
      </c>
      <c r="B287" s="175" t="s">
        <v>29</v>
      </c>
      <c r="C287" s="176" t="s">
        <v>185</v>
      </c>
      <c r="D287" s="176" t="s">
        <v>44</v>
      </c>
      <c r="E287" s="177" t="s">
        <v>194</v>
      </c>
      <c r="F287" s="198"/>
      <c r="G287" s="178">
        <f>G288</f>
        <v>10000</v>
      </c>
      <c r="H287" s="178">
        <f t="shared" si="121"/>
        <v>10000</v>
      </c>
      <c r="I287" s="178">
        <f t="shared" si="121"/>
        <v>0</v>
      </c>
      <c r="J287" s="21"/>
    </row>
    <row r="288" spans="1:10" s="12" customFormat="1" ht="28.2" x14ac:dyDescent="0.3">
      <c r="A288" s="174" t="s">
        <v>175</v>
      </c>
      <c r="B288" s="175" t="s">
        <v>29</v>
      </c>
      <c r="C288" s="176" t="s">
        <v>185</v>
      </c>
      <c r="D288" s="176" t="s">
        <v>44</v>
      </c>
      <c r="E288" s="177" t="s">
        <v>194</v>
      </c>
      <c r="F288" s="198">
        <v>300</v>
      </c>
      <c r="G288" s="178">
        <f>G289</f>
        <v>10000</v>
      </c>
      <c r="H288" s="178">
        <f t="shared" si="121"/>
        <v>10000</v>
      </c>
      <c r="I288" s="178">
        <f t="shared" si="121"/>
        <v>0</v>
      </c>
      <c r="J288" s="21"/>
    </row>
    <row r="289" spans="1:10" s="12" customFormat="1" ht="42" x14ac:dyDescent="0.3">
      <c r="A289" s="174" t="s">
        <v>176</v>
      </c>
      <c r="B289" s="175" t="s">
        <v>29</v>
      </c>
      <c r="C289" s="176" t="s">
        <v>185</v>
      </c>
      <c r="D289" s="176" t="s">
        <v>44</v>
      </c>
      <c r="E289" s="177" t="s">
        <v>194</v>
      </c>
      <c r="F289" s="198">
        <v>320</v>
      </c>
      <c r="G289" s="178">
        <v>10000</v>
      </c>
      <c r="H289" s="186">
        <v>10000</v>
      </c>
      <c r="I289" s="186">
        <f>G289-H289</f>
        <v>0</v>
      </c>
      <c r="J289" s="21"/>
    </row>
    <row r="290" spans="1:10" s="12" customFormat="1" ht="14.4" x14ac:dyDescent="0.3">
      <c r="A290" s="179" t="s">
        <v>195</v>
      </c>
      <c r="B290" s="180" t="s">
        <v>29</v>
      </c>
      <c r="C290" s="181" t="s">
        <v>185</v>
      </c>
      <c r="D290" s="181" t="s">
        <v>54</v>
      </c>
      <c r="E290" s="177"/>
      <c r="F290" s="198"/>
      <c r="G290" s="183">
        <f t="shared" ref="G290:I293" si="122">G291</f>
        <v>581395.5</v>
      </c>
      <c r="H290" s="183">
        <f t="shared" si="122"/>
        <v>465116.4</v>
      </c>
      <c r="I290" s="183">
        <f t="shared" si="122"/>
        <v>116279.09999999998</v>
      </c>
      <c r="J290" s="21"/>
    </row>
    <row r="291" spans="1:10" s="12" customFormat="1" ht="28.2" x14ac:dyDescent="0.3">
      <c r="A291" s="169" t="s">
        <v>55</v>
      </c>
      <c r="B291" s="199" t="s">
        <v>29</v>
      </c>
      <c r="C291" s="200" t="s">
        <v>185</v>
      </c>
      <c r="D291" s="200" t="s">
        <v>54</v>
      </c>
      <c r="E291" s="201" t="s">
        <v>56</v>
      </c>
      <c r="F291" s="201"/>
      <c r="G291" s="202">
        <f t="shared" si="122"/>
        <v>581395.5</v>
      </c>
      <c r="H291" s="202">
        <f t="shared" si="122"/>
        <v>465116.4</v>
      </c>
      <c r="I291" s="202">
        <f t="shared" ref="H291:I294" si="123">I292</f>
        <v>116279.09999999998</v>
      </c>
      <c r="J291" s="21"/>
    </row>
    <row r="292" spans="1:10" s="12" customFormat="1" ht="42" x14ac:dyDescent="0.3">
      <c r="A292" s="188" t="s">
        <v>196</v>
      </c>
      <c r="B292" s="199" t="s">
        <v>29</v>
      </c>
      <c r="C292" s="200" t="s">
        <v>185</v>
      </c>
      <c r="D292" s="200" t="s">
        <v>54</v>
      </c>
      <c r="E292" s="201" t="s">
        <v>197</v>
      </c>
      <c r="F292" s="201"/>
      <c r="G292" s="202">
        <f t="shared" si="122"/>
        <v>581395.5</v>
      </c>
      <c r="H292" s="202">
        <f t="shared" si="122"/>
        <v>465116.4</v>
      </c>
      <c r="I292" s="202">
        <f t="shared" si="123"/>
        <v>116279.09999999998</v>
      </c>
      <c r="J292" s="21"/>
    </row>
    <row r="293" spans="1:10" s="12" customFormat="1" ht="14.4" x14ac:dyDescent="0.3">
      <c r="A293" s="203" t="s">
        <v>198</v>
      </c>
      <c r="B293" s="199" t="s">
        <v>29</v>
      </c>
      <c r="C293" s="200" t="s">
        <v>185</v>
      </c>
      <c r="D293" s="200" t="s">
        <v>54</v>
      </c>
      <c r="E293" s="201" t="s">
        <v>199</v>
      </c>
      <c r="F293" s="201"/>
      <c r="G293" s="202">
        <f t="shared" si="122"/>
        <v>581395.5</v>
      </c>
      <c r="H293" s="202">
        <f t="shared" si="122"/>
        <v>465116.4</v>
      </c>
      <c r="I293" s="202">
        <f t="shared" si="123"/>
        <v>116279.09999999998</v>
      </c>
      <c r="J293" s="21"/>
    </row>
    <row r="294" spans="1:10" s="12" customFormat="1" ht="28.2" x14ac:dyDescent="0.3">
      <c r="A294" s="174" t="s">
        <v>175</v>
      </c>
      <c r="B294" s="199" t="s">
        <v>29</v>
      </c>
      <c r="C294" s="200" t="s">
        <v>185</v>
      </c>
      <c r="D294" s="200" t="s">
        <v>54</v>
      </c>
      <c r="E294" s="201" t="s">
        <v>199</v>
      </c>
      <c r="F294" s="201">
        <v>300</v>
      </c>
      <c r="G294" s="202">
        <f>G295</f>
        <v>581395.5</v>
      </c>
      <c r="H294" s="202">
        <f t="shared" si="123"/>
        <v>465116.4</v>
      </c>
      <c r="I294" s="202">
        <f t="shared" si="123"/>
        <v>116279.09999999998</v>
      </c>
      <c r="J294" s="21"/>
    </row>
    <row r="295" spans="1:10" s="12" customFormat="1" ht="42" x14ac:dyDescent="0.3">
      <c r="A295" s="174" t="s">
        <v>176</v>
      </c>
      <c r="B295" s="199" t="s">
        <v>29</v>
      </c>
      <c r="C295" s="200" t="s">
        <v>185</v>
      </c>
      <c r="D295" s="200" t="s">
        <v>54</v>
      </c>
      <c r="E295" s="201" t="s">
        <v>199</v>
      </c>
      <c r="F295" s="201">
        <v>320</v>
      </c>
      <c r="G295" s="202">
        <v>581395.5</v>
      </c>
      <c r="H295" s="204">
        <v>465116.4</v>
      </c>
      <c r="I295" s="186">
        <f>G295-H295</f>
        <v>116279.09999999998</v>
      </c>
      <c r="J295" s="21"/>
    </row>
    <row r="296" spans="1:10" s="12" customFormat="1" ht="14.4" x14ac:dyDescent="0.3">
      <c r="A296" s="179" t="s">
        <v>200</v>
      </c>
      <c r="B296" s="180" t="s">
        <v>29</v>
      </c>
      <c r="C296" s="181" t="s">
        <v>102</v>
      </c>
      <c r="D296" s="181"/>
      <c r="E296" s="182"/>
      <c r="F296" s="205"/>
      <c r="G296" s="183">
        <f>G297+G303</f>
        <v>5047116</v>
      </c>
      <c r="H296" s="183">
        <f t="shared" ref="H296:I296" si="124">H297+H303</f>
        <v>5047116</v>
      </c>
      <c r="I296" s="183">
        <f t="shared" si="124"/>
        <v>0</v>
      </c>
      <c r="J296" s="21"/>
    </row>
    <row r="297" spans="1:10" s="12" customFormat="1" ht="14.4" x14ac:dyDescent="0.3">
      <c r="A297" s="179" t="s">
        <v>201</v>
      </c>
      <c r="B297" s="180" t="s">
        <v>29</v>
      </c>
      <c r="C297" s="181" t="s">
        <v>102</v>
      </c>
      <c r="D297" s="181" t="s">
        <v>31</v>
      </c>
      <c r="E297" s="182"/>
      <c r="F297" s="205"/>
      <c r="G297" s="183">
        <f>G298</f>
        <v>183214.8</v>
      </c>
      <c r="H297" s="183">
        <f t="shared" ref="H297:I297" si="125">H298</f>
        <v>183214.8</v>
      </c>
      <c r="I297" s="183">
        <f t="shared" si="125"/>
        <v>0</v>
      </c>
      <c r="J297" s="21"/>
    </row>
    <row r="298" spans="1:10" s="12" customFormat="1" ht="42" x14ac:dyDescent="0.3">
      <c r="A298" s="190" t="s">
        <v>202</v>
      </c>
      <c r="B298" s="192" t="s">
        <v>29</v>
      </c>
      <c r="C298" s="176" t="s">
        <v>102</v>
      </c>
      <c r="D298" s="176" t="s">
        <v>31</v>
      </c>
      <c r="E298" s="177" t="s">
        <v>203</v>
      </c>
      <c r="F298" s="177"/>
      <c r="G298" s="178">
        <f t="shared" ref="G298:I301" si="126">G299</f>
        <v>183214.8</v>
      </c>
      <c r="H298" s="178">
        <f t="shared" si="126"/>
        <v>183214.8</v>
      </c>
      <c r="I298" s="178">
        <f t="shared" si="126"/>
        <v>0</v>
      </c>
      <c r="J298" s="21"/>
    </row>
    <row r="299" spans="1:10" s="12" customFormat="1" ht="28.2" x14ac:dyDescent="0.3">
      <c r="A299" s="174" t="s">
        <v>204</v>
      </c>
      <c r="B299" s="192" t="s">
        <v>29</v>
      </c>
      <c r="C299" s="176" t="s">
        <v>102</v>
      </c>
      <c r="D299" s="176" t="s">
        <v>31</v>
      </c>
      <c r="E299" s="177" t="s">
        <v>205</v>
      </c>
      <c r="F299" s="177"/>
      <c r="G299" s="178">
        <f t="shared" si="126"/>
        <v>183214.8</v>
      </c>
      <c r="H299" s="178">
        <f t="shared" si="126"/>
        <v>183214.8</v>
      </c>
      <c r="I299" s="178">
        <f t="shared" si="126"/>
        <v>0</v>
      </c>
      <c r="J299" s="21"/>
    </row>
    <row r="300" spans="1:10" s="12" customFormat="1" ht="42" x14ac:dyDescent="0.3">
      <c r="A300" s="174" t="s">
        <v>206</v>
      </c>
      <c r="B300" s="192" t="s">
        <v>29</v>
      </c>
      <c r="C300" s="176" t="s">
        <v>102</v>
      </c>
      <c r="D300" s="176" t="s">
        <v>31</v>
      </c>
      <c r="E300" s="177" t="s">
        <v>207</v>
      </c>
      <c r="F300" s="177"/>
      <c r="G300" s="178">
        <f t="shared" si="126"/>
        <v>183214.8</v>
      </c>
      <c r="H300" s="178">
        <f t="shared" si="126"/>
        <v>183214.8</v>
      </c>
      <c r="I300" s="178">
        <f t="shared" si="126"/>
        <v>0</v>
      </c>
      <c r="J300" s="21"/>
    </row>
    <row r="301" spans="1:10" s="12" customFormat="1" ht="28.2" x14ac:dyDescent="0.3">
      <c r="A301" s="174" t="s">
        <v>51</v>
      </c>
      <c r="B301" s="175" t="s">
        <v>29</v>
      </c>
      <c r="C301" s="176" t="s">
        <v>102</v>
      </c>
      <c r="D301" s="176" t="s">
        <v>31</v>
      </c>
      <c r="E301" s="177" t="s">
        <v>207</v>
      </c>
      <c r="F301" s="177">
        <v>200</v>
      </c>
      <c r="G301" s="178">
        <f t="shared" si="126"/>
        <v>183214.8</v>
      </c>
      <c r="H301" s="178">
        <f t="shared" si="126"/>
        <v>183214.8</v>
      </c>
      <c r="I301" s="178">
        <f t="shared" si="126"/>
        <v>0</v>
      </c>
      <c r="J301" s="21"/>
    </row>
    <row r="302" spans="1:10" s="12" customFormat="1" ht="42" x14ac:dyDescent="0.3">
      <c r="A302" s="174" t="s">
        <v>52</v>
      </c>
      <c r="B302" s="175" t="s">
        <v>29</v>
      </c>
      <c r="C302" s="176" t="s">
        <v>102</v>
      </c>
      <c r="D302" s="176" t="s">
        <v>31</v>
      </c>
      <c r="E302" s="177" t="s">
        <v>207</v>
      </c>
      <c r="F302" s="177">
        <v>240</v>
      </c>
      <c r="G302" s="178">
        <v>183214.8</v>
      </c>
      <c r="H302" s="186">
        <v>183214.8</v>
      </c>
      <c r="I302" s="186">
        <f>G302-H302</f>
        <v>0</v>
      </c>
      <c r="J302" s="21"/>
    </row>
    <row r="303" spans="1:10" s="12" customFormat="1" ht="14.4" x14ac:dyDescent="0.3">
      <c r="A303" s="179" t="s">
        <v>208</v>
      </c>
      <c r="B303" s="180" t="s">
        <v>29</v>
      </c>
      <c r="C303" s="181" t="s">
        <v>102</v>
      </c>
      <c r="D303" s="181" t="s">
        <v>33</v>
      </c>
      <c r="E303" s="177"/>
      <c r="F303" s="177"/>
      <c r="G303" s="183">
        <f>G304+G309</f>
        <v>4863901.2</v>
      </c>
      <c r="H303" s="183">
        <f t="shared" ref="H303:I303" si="127">H304+H309</f>
        <v>4863901.2</v>
      </c>
      <c r="I303" s="183">
        <f t="shared" si="127"/>
        <v>0</v>
      </c>
      <c r="J303" s="21"/>
    </row>
    <row r="304" spans="1:10" s="12" customFormat="1" ht="42" x14ac:dyDescent="0.3">
      <c r="A304" s="190" t="s">
        <v>202</v>
      </c>
      <c r="B304" s="175" t="s">
        <v>29</v>
      </c>
      <c r="C304" s="176" t="s">
        <v>102</v>
      </c>
      <c r="D304" s="176" t="s">
        <v>33</v>
      </c>
      <c r="E304" s="177" t="s">
        <v>203</v>
      </c>
      <c r="F304" s="177"/>
      <c r="G304" s="178">
        <f t="shared" ref="G304:I307" si="128">G305</f>
        <v>363901.2</v>
      </c>
      <c r="H304" s="178">
        <f t="shared" si="128"/>
        <v>363901.2</v>
      </c>
      <c r="I304" s="178">
        <f t="shared" si="128"/>
        <v>0</v>
      </c>
      <c r="J304" s="21"/>
    </row>
    <row r="305" spans="1:10" s="12" customFormat="1" ht="28.2" x14ac:dyDescent="0.3">
      <c r="A305" s="174" t="s">
        <v>204</v>
      </c>
      <c r="B305" s="175" t="s">
        <v>29</v>
      </c>
      <c r="C305" s="176" t="s">
        <v>102</v>
      </c>
      <c r="D305" s="176" t="s">
        <v>33</v>
      </c>
      <c r="E305" s="177" t="s">
        <v>205</v>
      </c>
      <c r="F305" s="177"/>
      <c r="G305" s="178">
        <f t="shared" si="128"/>
        <v>363901.2</v>
      </c>
      <c r="H305" s="178">
        <f t="shared" si="128"/>
        <v>363901.2</v>
      </c>
      <c r="I305" s="178">
        <f t="shared" si="128"/>
        <v>0</v>
      </c>
      <c r="J305" s="21"/>
    </row>
    <row r="306" spans="1:10" s="12" customFormat="1" ht="42" x14ac:dyDescent="0.3">
      <c r="A306" s="174" t="s">
        <v>206</v>
      </c>
      <c r="B306" s="175" t="s">
        <v>29</v>
      </c>
      <c r="C306" s="176" t="s">
        <v>102</v>
      </c>
      <c r="D306" s="176" t="s">
        <v>33</v>
      </c>
      <c r="E306" s="177" t="s">
        <v>207</v>
      </c>
      <c r="F306" s="177"/>
      <c r="G306" s="178">
        <f t="shared" si="128"/>
        <v>363901.2</v>
      </c>
      <c r="H306" s="178">
        <f t="shared" si="128"/>
        <v>363901.2</v>
      </c>
      <c r="I306" s="178">
        <f t="shared" si="128"/>
        <v>0</v>
      </c>
      <c r="J306" s="21"/>
    </row>
    <row r="307" spans="1:10" s="12" customFormat="1" ht="28.2" x14ac:dyDescent="0.3">
      <c r="A307" s="174" t="s">
        <v>51</v>
      </c>
      <c r="B307" s="175" t="s">
        <v>29</v>
      </c>
      <c r="C307" s="176" t="s">
        <v>102</v>
      </c>
      <c r="D307" s="176" t="s">
        <v>33</v>
      </c>
      <c r="E307" s="177" t="s">
        <v>207</v>
      </c>
      <c r="F307" s="177">
        <v>200</v>
      </c>
      <c r="G307" s="178">
        <f t="shared" si="128"/>
        <v>363901.2</v>
      </c>
      <c r="H307" s="178">
        <f t="shared" si="128"/>
        <v>363901.2</v>
      </c>
      <c r="I307" s="178">
        <f t="shared" si="128"/>
        <v>0</v>
      </c>
      <c r="J307" s="21"/>
    </row>
    <row r="308" spans="1:10" s="12" customFormat="1" ht="42" x14ac:dyDescent="0.3">
      <c r="A308" s="174" t="s">
        <v>52</v>
      </c>
      <c r="B308" s="175" t="s">
        <v>29</v>
      </c>
      <c r="C308" s="176" t="s">
        <v>102</v>
      </c>
      <c r="D308" s="176" t="s">
        <v>33</v>
      </c>
      <c r="E308" s="177" t="s">
        <v>207</v>
      </c>
      <c r="F308" s="177">
        <v>240</v>
      </c>
      <c r="G308" s="178">
        <v>363901.2</v>
      </c>
      <c r="H308" s="186">
        <v>363901.2</v>
      </c>
      <c r="I308" s="186">
        <f>G308-H308</f>
        <v>0</v>
      </c>
      <c r="J308" s="21"/>
    </row>
    <row r="309" spans="1:10" s="12" customFormat="1" ht="69.599999999999994" x14ac:dyDescent="0.3">
      <c r="A309" s="174" t="s">
        <v>911</v>
      </c>
      <c r="B309" s="175" t="s">
        <v>29</v>
      </c>
      <c r="C309" s="176" t="s">
        <v>102</v>
      </c>
      <c r="D309" s="176" t="s">
        <v>33</v>
      </c>
      <c r="E309" s="177" t="s">
        <v>907</v>
      </c>
      <c r="F309" s="177"/>
      <c r="G309" s="178">
        <f>G310</f>
        <v>4500000</v>
      </c>
      <c r="H309" s="178">
        <f t="shared" ref="H309:I309" si="129">H310</f>
        <v>4500000</v>
      </c>
      <c r="I309" s="178">
        <f t="shared" si="129"/>
        <v>0</v>
      </c>
      <c r="J309" s="21"/>
    </row>
    <row r="310" spans="1:10" s="12" customFormat="1" ht="42" x14ac:dyDescent="0.3">
      <c r="A310" s="174" t="s">
        <v>937</v>
      </c>
      <c r="B310" s="175" t="s">
        <v>29</v>
      </c>
      <c r="C310" s="176" t="s">
        <v>102</v>
      </c>
      <c r="D310" s="176" t="s">
        <v>33</v>
      </c>
      <c r="E310" s="177" t="s">
        <v>934</v>
      </c>
      <c r="F310" s="177"/>
      <c r="G310" s="178">
        <f>G311</f>
        <v>4500000</v>
      </c>
      <c r="H310" s="178">
        <f t="shared" ref="H310:I310" si="130">H311</f>
        <v>4500000</v>
      </c>
      <c r="I310" s="178">
        <f t="shared" si="130"/>
        <v>0</v>
      </c>
      <c r="J310" s="21"/>
    </row>
    <row r="311" spans="1:10" s="12" customFormat="1" ht="42" x14ac:dyDescent="0.3">
      <c r="A311" s="174" t="s">
        <v>938</v>
      </c>
      <c r="B311" s="175" t="s">
        <v>29</v>
      </c>
      <c r="C311" s="176" t="s">
        <v>102</v>
      </c>
      <c r="D311" s="176" t="s">
        <v>33</v>
      </c>
      <c r="E311" s="177" t="s">
        <v>935</v>
      </c>
      <c r="F311" s="177"/>
      <c r="G311" s="178">
        <f>G312</f>
        <v>4500000</v>
      </c>
      <c r="H311" s="178">
        <f t="shared" ref="H311:I311" si="131">H312</f>
        <v>4500000</v>
      </c>
      <c r="I311" s="178">
        <f t="shared" si="131"/>
        <v>0</v>
      </c>
      <c r="J311" s="21"/>
    </row>
    <row r="312" spans="1:10" s="12" customFormat="1" ht="42" x14ac:dyDescent="0.3">
      <c r="A312" s="174" t="s">
        <v>938</v>
      </c>
      <c r="B312" s="175" t="s">
        <v>29</v>
      </c>
      <c r="C312" s="176" t="s">
        <v>102</v>
      </c>
      <c r="D312" s="176" t="s">
        <v>33</v>
      </c>
      <c r="E312" s="177" t="s">
        <v>936</v>
      </c>
      <c r="F312" s="177"/>
      <c r="G312" s="178">
        <f>G313</f>
        <v>4500000</v>
      </c>
      <c r="H312" s="178">
        <f t="shared" ref="H312:I312" si="132">H313</f>
        <v>4500000</v>
      </c>
      <c r="I312" s="178">
        <f t="shared" si="132"/>
        <v>0</v>
      </c>
      <c r="J312" s="21"/>
    </row>
    <row r="313" spans="1:10" s="12" customFormat="1" ht="28.2" x14ac:dyDescent="0.3">
      <c r="A313" s="174" t="s">
        <v>51</v>
      </c>
      <c r="B313" s="175" t="s">
        <v>29</v>
      </c>
      <c r="C313" s="176" t="s">
        <v>102</v>
      </c>
      <c r="D313" s="176" t="s">
        <v>33</v>
      </c>
      <c r="E313" s="177" t="s">
        <v>936</v>
      </c>
      <c r="F313" s="177">
        <v>200</v>
      </c>
      <c r="G313" s="178">
        <f>G314</f>
        <v>4500000</v>
      </c>
      <c r="H313" s="178">
        <f t="shared" ref="H313:I313" si="133">H314</f>
        <v>4500000</v>
      </c>
      <c r="I313" s="178">
        <f t="shared" si="133"/>
        <v>0</v>
      </c>
      <c r="J313" s="21"/>
    </row>
    <row r="314" spans="1:10" s="12" customFormat="1" ht="42" x14ac:dyDescent="0.3">
      <c r="A314" s="174" t="s">
        <v>52</v>
      </c>
      <c r="B314" s="175" t="s">
        <v>29</v>
      </c>
      <c r="C314" s="176" t="s">
        <v>102</v>
      </c>
      <c r="D314" s="176" t="s">
        <v>33</v>
      </c>
      <c r="E314" s="177" t="s">
        <v>936</v>
      </c>
      <c r="F314" s="177">
        <v>240</v>
      </c>
      <c r="G314" s="178">
        <v>4500000</v>
      </c>
      <c r="H314" s="186">
        <v>4500000</v>
      </c>
      <c r="I314" s="186">
        <f>G314-H314</f>
        <v>0</v>
      </c>
      <c r="J314" s="21"/>
    </row>
    <row r="315" spans="1:10" s="12" customFormat="1" ht="14.4" x14ac:dyDescent="0.3">
      <c r="A315" s="167" t="s">
        <v>209</v>
      </c>
      <c r="B315" s="168" t="s">
        <v>29</v>
      </c>
      <c r="C315" s="164">
        <v>12</v>
      </c>
      <c r="D315" s="164"/>
      <c r="E315" s="165"/>
      <c r="F315" s="165"/>
      <c r="G315" s="166">
        <f t="shared" ref="G315:I325" si="134">G316</f>
        <v>2195728.2599999998</v>
      </c>
      <c r="H315" s="166">
        <f t="shared" si="134"/>
        <v>2195728.2599999998</v>
      </c>
      <c r="I315" s="166">
        <f t="shared" si="134"/>
        <v>0</v>
      </c>
      <c r="J315" s="21"/>
    </row>
    <row r="316" spans="1:10" s="13" customFormat="1" ht="14.4" x14ac:dyDescent="0.3">
      <c r="A316" s="167" t="s">
        <v>210</v>
      </c>
      <c r="B316" s="168" t="s">
        <v>29</v>
      </c>
      <c r="C316" s="164" t="s">
        <v>143</v>
      </c>
      <c r="D316" s="164" t="s">
        <v>33</v>
      </c>
      <c r="E316" s="165"/>
      <c r="F316" s="165"/>
      <c r="G316" s="166">
        <f>G322+G317</f>
        <v>2195728.2599999998</v>
      </c>
      <c r="H316" s="166">
        <f>H322+H317</f>
        <v>2195728.2599999998</v>
      </c>
      <c r="I316" s="166">
        <f>I322+I317</f>
        <v>0</v>
      </c>
      <c r="J316" s="22"/>
    </row>
    <row r="317" spans="1:10" s="12" customFormat="1" ht="28.2" x14ac:dyDescent="0.3">
      <c r="A317" s="169" t="s">
        <v>55</v>
      </c>
      <c r="B317" s="170" t="s">
        <v>29</v>
      </c>
      <c r="C317" s="171" t="s">
        <v>143</v>
      </c>
      <c r="D317" s="171" t="s">
        <v>33</v>
      </c>
      <c r="E317" s="172" t="s">
        <v>56</v>
      </c>
      <c r="F317" s="172"/>
      <c r="G317" s="173">
        <f t="shared" ref="G317:I320" si="135">G318</f>
        <v>625000</v>
      </c>
      <c r="H317" s="173">
        <f t="shared" si="135"/>
        <v>625000</v>
      </c>
      <c r="I317" s="173">
        <f t="shared" si="135"/>
        <v>0</v>
      </c>
      <c r="J317" s="21"/>
    </row>
    <row r="318" spans="1:10" s="12" customFormat="1" ht="28.2" x14ac:dyDescent="0.3">
      <c r="A318" s="169" t="s">
        <v>142</v>
      </c>
      <c r="B318" s="175" t="s">
        <v>29</v>
      </c>
      <c r="C318" s="171" t="s">
        <v>143</v>
      </c>
      <c r="D318" s="171" t="s">
        <v>33</v>
      </c>
      <c r="E318" s="177" t="s">
        <v>67</v>
      </c>
      <c r="F318" s="177"/>
      <c r="G318" s="173">
        <f t="shared" si="135"/>
        <v>625000</v>
      </c>
      <c r="H318" s="173">
        <f t="shared" si="135"/>
        <v>625000</v>
      </c>
      <c r="I318" s="173">
        <f t="shared" si="135"/>
        <v>0</v>
      </c>
      <c r="J318" s="21"/>
    </row>
    <row r="319" spans="1:10" s="12" customFormat="1" ht="27.6" x14ac:dyDescent="0.3">
      <c r="A319" s="206" t="s">
        <v>363</v>
      </c>
      <c r="B319" s="175" t="s">
        <v>29</v>
      </c>
      <c r="C319" s="171" t="s">
        <v>143</v>
      </c>
      <c r="D319" s="171" t="s">
        <v>33</v>
      </c>
      <c r="E319" s="177" t="s">
        <v>211</v>
      </c>
      <c r="F319" s="177"/>
      <c r="G319" s="173">
        <f>G320</f>
        <v>625000</v>
      </c>
      <c r="H319" s="173">
        <f>H320</f>
        <v>625000</v>
      </c>
      <c r="I319" s="173">
        <f>I320</f>
        <v>0</v>
      </c>
      <c r="J319" s="21"/>
    </row>
    <row r="320" spans="1:10" s="12" customFormat="1" ht="28.2" x14ac:dyDescent="0.3">
      <c r="A320" s="174" t="s">
        <v>51</v>
      </c>
      <c r="B320" s="170" t="s">
        <v>29</v>
      </c>
      <c r="C320" s="171">
        <v>12</v>
      </c>
      <c r="D320" s="171" t="s">
        <v>33</v>
      </c>
      <c r="E320" s="177" t="s">
        <v>211</v>
      </c>
      <c r="F320" s="172">
        <v>200</v>
      </c>
      <c r="G320" s="173">
        <f>G321</f>
        <v>625000</v>
      </c>
      <c r="H320" s="173">
        <f t="shared" si="135"/>
        <v>625000</v>
      </c>
      <c r="I320" s="173">
        <f t="shared" si="135"/>
        <v>0</v>
      </c>
      <c r="J320" s="21"/>
    </row>
    <row r="321" spans="1:10" s="12" customFormat="1" ht="42" x14ac:dyDescent="0.3">
      <c r="A321" s="174" t="s">
        <v>52</v>
      </c>
      <c r="B321" s="170" t="s">
        <v>29</v>
      </c>
      <c r="C321" s="171">
        <v>12</v>
      </c>
      <c r="D321" s="171" t="s">
        <v>33</v>
      </c>
      <c r="E321" s="177" t="s">
        <v>211</v>
      </c>
      <c r="F321" s="172">
        <v>240</v>
      </c>
      <c r="G321" s="173">
        <v>625000</v>
      </c>
      <c r="H321" s="173">
        <v>625000</v>
      </c>
      <c r="I321" s="173">
        <f>G321-H321</f>
        <v>0</v>
      </c>
      <c r="J321" s="21"/>
    </row>
    <row r="322" spans="1:10" s="12" customFormat="1" ht="14.4" x14ac:dyDescent="0.3">
      <c r="A322" s="169" t="s">
        <v>212</v>
      </c>
      <c r="B322" s="170" t="s">
        <v>29</v>
      </c>
      <c r="C322" s="171">
        <v>12</v>
      </c>
      <c r="D322" s="171" t="s">
        <v>33</v>
      </c>
      <c r="E322" s="172" t="s">
        <v>213</v>
      </c>
      <c r="F322" s="172"/>
      <c r="G322" s="173">
        <f t="shared" si="134"/>
        <v>1570728.26</v>
      </c>
      <c r="H322" s="173">
        <f t="shared" si="134"/>
        <v>1570728.26</v>
      </c>
      <c r="I322" s="173">
        <f t="shared" si="134"/>
        <v>0</v>
      </c>
      <c r="J322" s="21"/>
    </row>
    <row r="323" spans="1:10" s="12" customFormat="1" ht="28.2" x14ac:dyDescent="0.3">
      <c r="A323" s="169" t="s">
        <v>214</v>
      </c>
      <c r="B323" s="170" t="s">
        <v>29</v>
      </c>
      <c r="C323" s="171">
        <v>12</v>
      </c>
      <c r="D323" s="171" t="s">
        <v>33</v>
      </c>
      <c r="E323" s="172" t="s">
        <v>215</v>
      </c>
      <c r="F323" s="172"/>
      <c r="G323" s="173">
        <f t="shared" si="134"/>
        <v>1570728.26</v>
      </c>
      <c r="H323" s="173">
        <f t="shared" si="134"/>
        <v>1570728.26</v>
      </c>
      <c r="I323" s="173">
        <f t="shared" si="134"/>
        <v>0</v>
      </c>
      <c r="J323" s="21"/>
    </row>
    <row r="324" spans="1:10" s="12" customFormat="1" ht="28.2" x14ac:dyDescent="0.3">
      <c r="A324" s="174" t="s">
        <v>216</v>
      </c>
      <c r="B324" s="175" t="s">
        <v>29</v>
      </c>
      <c r="C324" s="176">
        <v>12</v>
      </c>
      <c r="D324" s="176" t="s">
        <v>33</v>
      </c>
      <c r="E324" s="177" t="s">
        <v>217</v>
      </c>
      <c r="F324" s="177"/>
      <c r="G324" s="178">
        <f t="shared" si="134"/>
        <v>1570728.26</v>
      </c>
      <c r="H324" s="178">
        <f t="shared" si="134"/>
        <v>1570728.26</v>
      </c>
      <c r="I324" s="178">
        <f t="shared" si="134"/>
        <v>0</v>
      </c>
      <c r="J324" s="21"/>
    </row>
    <row r="325" spans="1:10" s="12" customFormat="1" ht="28.2" x14ac:dyDescent="0.3">
      <c r="A325" s="174" t="s">
        <v>51</v>
      </c>
      <c r="B325" s="175" t="s">
        <v>29</v>
      </c>
      <c r="C325" s="176">
        <v>12</v>
      </c>
      <c r="D325" s="176" t="s">
        <v>33</v>
      </c>
      <c r="E325" s="177" t="s">
        <v>217</v>
      </c>
      <c r="F325" s="177">
        <v>200</v>
      </c>
      <c r="G325" s="178">
        <f t="shared" si="134"/>
        <v>1570728.26</v>
      </c>
      <c r="H325" s="178">
        <f t="shared" si="134"/>
        <v>1570728.26</v>
      </c>
      <c r="I325" s="178">
        <f t="shared" si="134"/>
        <v>0</v>
      </c>
      <c r="J325" s="21"/>
    </row>
    <row r="326" spans="1:10" s="12" customFormat="1" ht="42" x14ac:dyDescent="0.3">
      <c r="A326" s="174" t="s">
        <v>52</v>
      </c>
      <c r="B326" s="175" t="s">
        <v>29</v>
      </c>
      <c r="C326" s="176">
        <v>12</v>
      </c>
      <c r="D326" s="176" t="s">
        <v>33</v>
      </c>
      <c r="E326" s="177" t="s">
        <v>217</v>
      </c>
      <c r="F326" s="177">
        <v>240</v>
      </c>
      <c r="G326" s="178">
        <v>1570728.26</v>
      </c>
      <c r="H326" s="186">
        <v>1570728.26</v>
      </c>
      <c r="I326" s="186">
        <f>G326-H326</f>
        <v>0</v>
      </c>
      <c r="J326" s="21"/>
    </row>
    <row r="327" spans="1:10" s="12" customFormat="1" ht="41.4" x14ac:dyDescent="0.3">
      <c r="A327" s="207" t="s">
        <v>218</v>
      </c>
      <c r="B327" s="208" t="s">
        <v>219</v>
      </c>
      <c r="C327" s="181"/>
      <c r="D327" s="181"/>
      <c r="E327" s="182"/>
      <c r="F327" s="182"/>
      <c r="G327" s="183">
        <f>G328+G351</f>
        <v>21345094.039999999</v>
      </c>
      <c r="H327" s="183">
        <f t="shared" ref="H327:I327" si="136">H328+H351</f>
        <v>20793914.530000001</v>
      </c>
      <c r="I327" s="183">
        <f t="shared" si="136"/>
        <v>551179.50999999978</v>
      </c>
      <c r="J327" s="21"/>
    </row>
    <row r="328" spans="1:10" s="12" customFormat="1" ht="14.4" x14ac:dyDescent="0.3">
      <c r="A328" s="179" t="s">
        <v>30</v>
      </c>
      <c r="B328" s="180" t="s">
        <v>219</v>
      </c>
      <c r="C328" s="181" t="s">
        <v>31</v>
      </c>
      <c r="D328" s="181"/>
      <c r="E328" s="182"/>
      <c r="F328" s="182"/>
      <c r="G328" s="166">
        <f>G329</f>
        <v>13556069.039999999</v>
      </c>
      <c r="H328" s="166">
        <f t="shared" ref="H328:I328" si="137">H329</f>
        <v>13004889.529999999</v>
      </c>
      <c r="I328" s="166">
        <f t="shared" si="137"/>
        <v>551179.50999999978</v>
      </c>
      <c r="J328" s="21"/>
    </row>
    <row r="329" spans="1:10" s="12" customFormat="1" ht="69.599999999999994" x14ac:dyDescent="0.3">
      <c r="A329" s="179" t="s">
        <v>91</v>
      </c>
      <c r="B329" s="180" t="s">
        <v>219</v>
      </c>
      <c r="C329" s="181" t="s">
        <v>31</v>
      </c>
      <c r="D329" s="181" t="s">
        <v>92</v>
      </c>
      <c r="E329" s="182"/>
      <c r="F329" s="182"/>
      <c r="G329" s="166">
        <f>G330+G335+G340</f>
        <v>13556069.039999999</v>
      </c>
      <c r="H329" s="166">
        <f t="shared" ref="H329:I329" si="138">H330+H335+H340</f>
        <v>13004889.529999999</v>
      </c>
      <c r="I329" s="166">
        <f t="shared" si="138"/>
        <v>551179.50999999978</v>
      </c>
      <c r="J329" s="21"/>
    </row>
    <row r="330" spans="1:10" s="12" customFormat="1" ht="55.8" x14ac:dyDescent="0.3">
      <c r="A330" s="174" t="s">
        <v>45</v>
      </c>
      <c r="B330" s="175" t="s">
        <v>219</v>
      </c>
      <c r="C330" s="176" t="s">
        <v>31</v>
      </c>
      <c r="D330" s="176" t="s">
        <v>92</v>
      </c>
      <c r="E330" s="177" t="s">
        <v>46</v>
      </c>
      <c r="F330" s="177"/>
      <c r="G330" s="173">
        <f>G331</f>
        <v>1563317.33</v>
      </c>
      <c r="H330" s="173">
        <f t="shared" ref="H330:I332" si="139">H331</f>
        <v>1563317.33</v>
      </c>
      <c r="I330" s="173">
        <f t="shared" si="139"/>
        <v>0</v>
      </c>
      <c r="J330" s="21"/>
    </row>
    <row r="331" spans="1:10" s="12" customFormat="1" ht="42" x14ac:dyDescent="0.3">
      <c r="A331" s="174" t="s">
        <v>47</v>
      </c>
      <c r="B331" s="175" t="s">
        <v>219</v>
      </c>
      <c r="C331" s="176" t="s">
        <v>31</v>
      </c>
      <c r="D331" s="176" t="s">
        <v>92</v>
      </c>
      <c r="E331" s="177" t="s">
        <v>48</v>
      </c>
      <c r="F331" s="177"/>
      <c r="G331" s="173">
        <f>G332</f>
        <v>1563317.33</v>
      </c>
      <c r="H331" s="173">
        <f t="shared" si="139"/>
        <v>1563317.33</v>
      </c>
      <c r="I331" s="173">
        <f t="shared" si="139"/>
        <v>0</v>
      </c>
      <c r="J331" s="21"/>
    </row>
    <row r="332" spans="1:10" s="12" customFormat="1" ht="55.8" x14ac:dyDescent="0.3">
      <c r="A332" s="174" t="s">
        <v>49</v>
      </c>
      <c r="B332" s="175" t="s">
        <v>219</v>
      </c>
      <c r="C332" s="176" t="s">
        <v>31</v>
      </c>
      <c r="D332" s="176" t="s">
        <v>92</v>
      </c>
      <c r="E332" s="177" t="s">
        <v>50</v>
      </c>
      <c r="F332" s="177"/>
      <c r="G332" s="173">
        <f>G333</f>
        <v>1563317.33</v>
      </c>
      <c r="H332" s="173">
        <f t="shared" si="139"/>
        <v>1563317.33</v>
      </c>
      <c r="I332" s="173">
        <f t="shared" si="139"/>
        <v>0</v>
      </c>
      <c r="J332" s="21"/>
    </row>
    <row r="333" spans="1:10" s="12" customFormat="1" ht="28.2" x14ac:dyDescent="0.3">
      <c r="A333" s="174" t="s">
        <v>51</v>
      </c>
      <c r="B333" s="175" t="s">
        <v>219</v>
      </c>
      <c r="C333" s="176" t="s">
        <v>31</v>
      </c>
      <c r="D333" s="176" t="s">
        <v>92</v>
      </c>
      <c r="E333" s="177" t="s">
        <v>50</v>
      </c>
      <c r="F333" s="177">
        <v>200</v>
      </c>
      <c r="G333" s="178">
        <f>G334</f>
        <v>1563317.33</v>
      </c>
      <c r="H333" s="178">
        <f t="shared" ref="H333:I333" si="140">H334</f>
        <v>1563317.33</v>
      </c>
      <c r="I333" s="178">
        <f t="shared" si="140"/>
        <v>0</v>
      </c>
      <c r="J333" s="21"/>
    </row>
    <row r="334" spans="1:10" s="17" customFormat="1" ht="42.6" x14ac:dyDescent="0.35">
      <c r="A334" s="174" t="s">
        <v>52</v>
      </c>
      <c r="B334" s="175" t="s">
        <v>219</v>
      </c>
      <c r="C334" s="176" t="s">
        <v>31</v>
      </c>
      <c r="D334" s="176" t="s">
        <v>92</v>
      </c>
      <c r="E334" s="177" t="s">
        <v>50</v>
      </c>
      <c r="F334" s="177">
        <v>240</v>
      </c>
      <c r="G334" s="178">
        <v>1563317.33</v>
      </c>
      <c r="H334" s="186">
        <v>1563317.33</v>
      </c>
      <c r="I334" s="186">
        <f>G334-H334</f>
        <v>0</v>
      </c>
      <c r="J334" s="25"/>
    </row>
    <row r="335" spans="1:10" s="12" customFormat="1" ht="28.2" x14ac:dyDescent="0.3">
      <c r="A335" s="174" t="s">
        <v>55</v>
      </c>
      <c r="B335" s="175" t="s">
        <v>219</v>
      </c>
      <c r="C335" s="176" t="s">
        <v>31</v>
      </c>
      <c r="D335" s="176" t="s">
        <v>92</v>
      </c>
      <c r="E335" s="177" t="s">
        <v>56</v>
      </c>
      <c r="F335" s="177"/>
      <c r="G335" s="178">
        <f>G336</f>
        <v>563800</v>
      </c>
      <c r="H335" s="178">
        <f t="shared" ref="H335:I338" si="141">H336</f>
        <v>506400</v>
      </c>
      <c r="I335" s="178">
        <f t="shared" si="141"/>
        <v>57400</v>
      </c>
      <c r="J335" s="21"/>
    </row>
    <row r="336" spans="1:10" s="12" customFormat="1" ht="14.4" x14ac:dyDescent="0.3">
      <c r="A336" s="174" t="s">
        <v>66</v>
      </c>
      <c r="B336" s="175" t="s">
        <v>219</v>
      </c>
      <c r="C336" s="176" t="s">
        <v>31</v>
      </c>
      <c r="D336" s="176" t="s">
        <v>92</v>
      </c>
      <c r="E336" s="177" t="s">
        <v>67</v>
      </c>
      <c r="F336" s="177"/>
      <c r="G336" s="178">
        <f>G337</f>
        <v>563800</v>
      </c>
      <c r="H336" s="178">
        <f t="shared" si="141"/>
        <v>506400</v>
      </c>
      <c r="I336" s="178">
        <f t="shared" si="141"/>
        <v>57400</v>
      </c>
      <c r="J336" s="21"/>
    </row>
    <row r="337" spans="1:10" s="12" customFormat="1" ht="41.4" x14ac:dyDescent="0.3">
      <c r="A337" s="209" t="s">
        <v>220</v>
      </c>
      <c r="B337" s="175" t="s">
        <v>219</v>
      </c>
      <c r="C337" s="176" t="s">
        <v>31</v>
      </c>
      <c r="D337" s="176" t="s">
        <v>92</v>
      </c>
      <c r="E337" s="177" t="s">
        <v>221</v>
      </c>
      <c r="F337" s="177"/>
      <c r="G337" s="178">
        <f>G338</f>
        <v>563800</v>
      </c>
      <c r="H337" s="178">
        <f t="shared" si="141"/>
        <v>506400</v>
      </c>
      <c r="I337" s="178">
        <f t="shared" si="141"/>
        <v>57400</v>
      </c>
      <c r="J337" s="21"/>
    </row>
    <row r="338" spans="1:10" s="17" customFormat="1" ht="84" x14ac:dyDescent="0.35">
      <c r="A338" s="174" t="s">
        <v>63</v>
      </c>
      <c r="B338" s="175" t="s">
        <v>219</v>
      </c>
      <c r="C338" s="176" t="s">
        <v>31</v>
      </c>
      <c r="D338" s="176" t="s">
        <v>92</v>
      </c>
      <c r="E338" s="177" t="s">
        <v>221</v>
      </c>
      <c r="F338" s="177">
        <v>100</v>
      </c>
      <c r="G338" s="178">
        <f>G339</f>
        <v>563800</v>
      </c>
      <c r="H338" s="178">
        <f t="shared" si="141"/>
        <v>506400</v>
      </c>
      <c r="I338" s="178">
        <f t="shared" si="141"/>
        <v>57400</v>
      </c>
      <c r="J338" s="25"/>
    </row>
    <row r="339" spans="1:10" s="12" customFormat="1" ht="42" x14ac:dyDescent="0.3">
      <c r="A339" s="174" t="s">
        <v>41</v>
      </c>
      <c r="B339" s="175" t="s">
        <v>219</v>
      </c>
      <c r="C339" s="176" t="s">
        <v>31</v>
      </c>
      <c r="D339" s="176" t="s">
        <v>92</v>
      </c>
      <c r="E339" s="177" t="s">
        <v>221</v>
      </c>
      <c r="F339" s="177">
        <v>120</v>
      </c>
      <c r="G339" s="178">
        <v>563800</v>
      </c>
      <c r="H339" s="178">
        <v>506400</v>
      </c>
      <c r="I339" s="178">
        <f>G339-H339</f>
        <v>57400</v>
      </c>
      <c r="J339" s="21"/>
    </row>
    <row r="340" spans="1:10" s="12" customFormat="1" ht="28.2" x14ac:dyDescent="0.3">
      <c r="A340" s="174" t="s">
        <v>34</v>
      </c>
      <c r="B340" s="175" t="s">
        <v>219</v>
      </c>
      <c r="C340" s="176" t="s">
        <v>31</v>
      </c>
      <c r="D340" s="176" t="s">
        <v>92</v>
      </c>
      <c r="E340" s="177" t="s">
        <v>35</v>
      </c>
      <c r="F340" s="177"/>
      <c r="G340" s="178">
        <f>G341</f>
        <v>11428951.709999999</v>
      </c>
      <c r="H340" s="178">
        <f t="shared" ref="H340:I340" si="142">H341</f>
        <v>10935172.199999999</v>
      </c>
      <c r="I340" s="178">
        <f t="shared" si="142"/>
        <v>493779.50999999978</v>
      </c>
      <c r="J340" s="21"/>
    </row>
    <row r="341" spans="1:10" s="12" customFormat="1" ht="28.2" x14ac:dyDescent="0.3">
      <c r="A341" s="174" t="s">
        <v>222</v>
      </c>
      <c r="B341" s="175" t="s">
        <v>219</v>
      </c>
      <c r="C341" s="176" t="s">
        <v>31</v>
      </c>
      <c r="D341" s="176" t="s">
        <v>92</v>
      </c>
      <c r="E341" s="177" t="s">
        <v>37</v>
      </c>
      <c r="F341" s="177"/>
      <c r="G341" s="178">
        <f>G342+G345+G348</f>
        <v>11428951.709999999</v>
      </c>
      <c r="H341" s="178">
        <f t="shared" ref="H341:I341" si="143">H342+H345+H348</f>
        <v>10935172.199999999</v>
      </c>
      <c r="I341" s="178">
        <f t="shared" si="143"/>
        <v>493779.50999999978</v>
      </c>
      <c r="J341" s="21"/>
    </row>
    <row r="342" spans="1:10" s="12" customFormat="1" ht="28.2" x14ac:dyDescent="0.3">
      <c r="A342" s="174" t="s">
        <v>70</v>
      </c>
      <c r="B342" s="175" t="s">
        <v>219</v>
      </c>
      <c r="C342" s="176" t="s">
        <v>31</v>
      </c>
      <c r="D342" s="176" t="s">
        <v>92</v>
      </c>
      <c r="E342" s="177" t="s">
        <v>71</v>
      </c>
      <c r="F342" s="177"/>
      <c r="G342" s="178">
        <f>G343</f>
        <v>11386902.609999999</v>
      </c>
      <c r="H342" s="178">
        <f t="shared" ref="H342:I343" si="144">H343</f>
        <v>10893123.1</v>
      </c>
      <c r="I342" s="178">
        <f t="shared" si="144"/>
        <v>493779.50999999978</v>
      </c>
      <c r="J342" s="21"/>
    </row>
    <row r="343" spans="1:10" s="12" customFormat="1" ht="83.4" x14ac:dyDescent="0.3">
      <c r="A343" s="174" t="s">
        <v>63</v>
      </c>
      <c r="B343" s="175" t="s">
        <v>219</v>
      </c>
      <c r="C343" s="176" t="s">
        <v>31</v>
      </c>
      <c r="D343" s="176" t="s">
        <v>92</v>
      </c>
      <c r="E343" s="177" t="s">
        <v>71</v>
      </c>
      <c r="F343" s="177">
        <v>100</v>
      </c>
      <c r="G343" s="178">
        <f>G344</f>
        <v>11386902.609999999</v>
      </c>
      <c r="H343" s="178">
        <f t="shared" si="144"/>
        <v>10893123.1</v>
      </c>
      <c r="I343" s="178">
        <f t="shared" si="144"/>
        <v>493779.50999999978</v>
      </c>
      <c r="J343" s="21"/>
    </row>
    <row r="344" spans="1:10" s="12" customFormat="1" ht="42" x14ac:dyDescent="0.3">
      <c r="A344" s="174" t="s">
        <v>41</v>
      </c>
      <c r="B344" s="175" t="s">
        <v>219</v>
      </c>
      <c r="C344" s="176" t="s">
        <v>31</v>
      </c>
      <c r="D344" s="176" t="s">
        <v>92</v>
      </c>
      <c r="E344" s="177" t="s">
        <v>71</v>
      </c>
      <c r="F344" s="177">
        <v>120</v>
      </c>
      <c r="G344" s="178">
        <v>11386902.609999999</v>
      </c>
      <c r="H344" s="186">
        <v>10893123.1</v>
      </c>
      <c r="I344" s="186">
        <f>G344-H344</f>
        <v>493779.50999999978</v>
      </c>
      <c r="J344" s="21"/>
    </row>
    <row r="345" spans="1:10" s="12" customFormat="1" ht="42" x14ac:dyDescent="0.3">
      <c r="A345" s="174" t="s">
        <v>74</v>
      </c>
      <c r="B345" s="175" t="s">
        <v>219</v>
      </c>
      <c r="C345" s="176" t="s">
        <v>31</v>
      </c>
      <c r="D345" s="176" t="s">
        <v>92</v>
      </c>
      <c r="E345" s="177" t="s">
        <v>75</v>
      </c>
      <c r="F345" s="177"/>
      <c r="G345" s="178">
        <f>G346</f>
        <v>3930</v>
      </c>
      <c r="H345" s="178">
        <f t="shared" ref="H345:I349" si="145">H346</f>
        <v>3930</v>
      </c>
      <c r="I345" s="178">
        <f t="shared" si="145"/>
        <v>0</v>
      </c>
      <c r="J345" s="21"/>
    </row>
    <row r="346" spans="1:10" s="12" customFormat="1" ht="14.4" x14ac:dyDescent="0.3">
      <c r="A346" s="174" t="s">
        <v>76</v>
      </c>
      <c r="B346" s="175" t="s">
        <v>219</v>
      </c>
      <c r="C346" s="176" t="s">
        <v>31</v>
      </c>
      <c r="D346" s="176" t="s">
        <v>92</v>
      </c>
      <c r="E346" s="177" t="s">
        <v>75</v>
      </c>
      <c r="F346" s="177">
        <v>800</v>
      </c>
      <c r="G346" s="178">
        <f>G347</f>
        <v>3930</v>
      </c>
      <c r="H346" s="178">
        <f t="shared" si="145"/>
        <v>3930</v>
      </c>
      <c r="I346" s="178">
        <f t="shared" si="145"/>
        <v>0</v>
      </c>
      <c r="J346" s="21"/>
    </row>
    <row r="347" spans="1:10" s="12" customFormat="1" ht="14.4" x14ac:dyDescent="0.3">
      <c r="A347" s="174" t="s">
        <v>77</v>
      </c>
      <c r="B347" s="175" t="s">
        <v>219</v>
      </c>
      <c r="C347" s="176" t="s">
        <v>31</v>
      </c>
      <c r="D347" s="176" t="s">
        <v>92</v>
      </c>
      <c r="E347" s="177" t="s">
        <v>75</v>
      </c>
      <c r="F347" s="177">
        <v>850</v>
      </c>
      <c r="G347" s="178">
        <v>3930</v>
      </c>
      <c r="H347" s="186">
        <v>3930</v>
      </c>
      <c r="I347" s="186">
        <f>G347-H347</f>
        <v>0</v>
      </c>
      <c r="J347" s="21"/>
    </row>
    <row r="348" spans="1:10" s="12" customFormat="1" ht="42" x14ac:dyDescent="0.3">
      <c r="A348" s="174" t="s">
        <v>78</v>
      </c>
      <c r="B348" s="175" t="s">
        <v>219</v>
      </c>
      <c r="C348" s="176" t="s">
        <v>31</v>
      </c>
      <c r="D348" s="176" t="s">
        <v>92</v>
      </c>
      <c r="E348" s="177" t="s">
        <v>79</v>
      </c>
      <c r="F348" s="177"/>
      <c r="G348" s="178">
        <f>G349</f>
        <v>38119.1</v>
      </c>
      <c r="H348" s="178">
        <f t="shared" si="145"/>
        <v>38119.1</v>
      </c>
      <c r="I348" s="178">
        <f t="shared" si="145"/>
        <v>0</v>
      </c>
      <c r="J348" s="21"/>
    </row>
    <row r="349" spans="1:10" s="12" customFormat="1" ht="14.4" x14ac:dyDescent="0.3">
      <c r="A349" s="174" t="s">
        <v>76</v>
      </c>
      <c r="B349" s="175" t="s">
        <v>219</v>
      </c>
      <c r="C349" s="176" t="s">
        <v>31</v>
      </c>
      <c r="D349" s="176" t="s">
        <v>92</v>
      </c>
      <c r="E349" s="177" t="s">
        <v>75</v>
      </c>
      <c r="F349" s="177">
        <v>800</v>
      </c>
      <c r="G349" s="178">
        <f>G350</f>
        <v>38119.1</v>
      </c>
      <c r="H349" s="178">
        <f t="shared" si="145"/>
        <v>38119.1</v>
      </c>
      <c r="I349" s="178">
        <f t="shared" si="145"/>
        <v>0</v>
      </c>
      <c r="J349" s="21"/>
    </row>
    <row r="350" spans="1:10" s="12" customFormat="1" ht="14.4" x14ac:dyDescent="0.3">
      <c r="A350" s="174" t="s">
        <v>77</v>
      </c>
      <c r="B350" s="175" t="s">
        <v>219</v>
      </c>
      <c r="C350" s="176" t="s">
        <v>31</v>
      </c>
      <c r="D350" s="176" t="s">
        <v>92</v>
      </c>
      <c r="E350" s="177" t="s">
        <v>75</v>
      </c>
      <c r="F350" s="177">
        <v>850</v>
      </c>
      <c r="G350" s="178">
        <v>38119.1</v>
      </c>
      <c r="H350" s="186">
        <v>38119.1</v>
      </c>
      <c r="I350" s="186">
        <f>G350-H350</f>
        <v>0</v>
      </c>
      <c r="J350" s="21"/>
    </row>
    <row r="351" spans="1:10" s="12" customFormat="1" ht="55.8" x14ac:dyDescent="0.3">
      <c r="A351" s="179" t="s">
        <v>224</v>
      </c>
      <c r="B351" s="180" t="s">
        <v>219</v>
      </c>
      <c r="C351" s="181">
        <v>14</v>
      </c>
      <c r="D351" s="181"/>
      <c r="E351" s="182"/>
      <c r="F351" s="182"/>
      <c r="G351" s="166">
        <f>G352+G361</f>
        <v>7789025</v>
      </c>
      <c r="H351" s="166">
        <f t="shared" ref="H351:I351" si="146">H352+H361</f>
        <v>7789025</v>
      </c>
      <c r="I351" s="166">
        <f t="shared" si="146"/>
        <v>0</v>
      </c>
      <c r="J351" s="21"/>
    </row>
    <row r="352" spans="1:10" s="12" customFormat="1" ht="55.8" x14ac:dyDescent="0.3">
      <c r="A352" s="179" t="s">
        <v>225</v>
      </c>
      <c r="B352" s="180" t="s">
        <v>219</v>
      </c>
      <c r="C352" s="181">
        <v>14</v>
      </c>
      <c r="D352" s="181" t="s">
        <v>31</v>
      </c>
      <c r="E352" s="182"/>
      <c r="F352" s="182"/>
      <c r="G352" s="166">
        <f>G353</f>
        <v>6789025</v>
      </c>
      <c r="H352" s="166">
        <f t="shared" ref="H352:I353" si="147">H353</f>
        <v>6789025</v>
      </c>
      <c r="I352" s="166">
        <f t="shared" si="147"/>
        <v>0</v>
      </c>
      <c r="J352" s="21"/>
    </row>
    <row r="353" spans="1:10" s="12" customFormat="1" ht="28.2" x14ac:dyDescent="0.3">
      <c r="A353" s="174" t="s">
        <v>55</v>
      </c>
      <c r="B353" s="175" t="s">
        <v>219</v>
      </c>
      <c r="C353" s="176">
        <v>14</v>
      </c>
      <c r="D353" s="176" t="s">
        <v>31</v>
      </c>
      <c r="E353" s="177" t="s">
        <v>56</v>
      </c>
      <c r="F353" s="177"/>
      <c r="G353" s="173">
        <f>G354</f>
        <v>6789025</v>
      </c>
      <c r="H353" s="173">
        <f t="shared" si="147"/>
        <v>6789025</v>
      </c>
      <c r="I353" s="173">
        <f t="shared" si="147"/>
        <v>0</v>
      </c>
      <c r="J353" s="21"/>
    </row>
    <row r="354" spans="1:10" s="12" customFormat="1" ht="14.4" x14ac:dyDescent="0.3">
      <c r="A354" s="174" t="s">
        <v>226</v>
      </c>
      <c r="B354" s="175" t="s">
        <v>219</v>
      </c>
      <c r="C354" s="176">
        <v>14</v>
      </c>
      <c r="D354" s="176" t="s">
        <v>31</v>
      </c>
      <c r="E354" s="177" t="s">
        <v>227</v>
      </c>
      <c r="F354" s="177"/>
      <c r="G354" s="173">
        <f>G355+G358</f>
        <v>6789025</v>
      </c>
      <c r="H354" s="173">
        <f t="shared" ref="H354:I354" si="148">H355+H358</f>
        <v>6789025</v>
      </c>
      <c r="I354" s="173">
        <f t="shared" si="148"/>
        <v>0</v>
      </c>
      <c r="J354" s="21"/>
    </row>
    <row r="355" spans="1:10" s="12" customFormat="1" ht="28.2" x14ac:dyDescent="0.3">
      <c r="A355" s="174" t="s">
        <v>228</v>
      </c>
      <c r="B355" s="175" t="s">
        <v>219</v>
      </c>
      <c r="C355" s="176">
        <v>14</v>
      </c>
      <c r="D355" s="176" t="s">
        <v>31</v>
      </c>
      <c r="E355" s="177" t="s">
        <v>229</v>
      </c>
      <c r="F355" s="177"/>
      <c r="G355" s="178">
        <f>G356</f>
        <v>5735100</v>
      </c>
      <c r="H355" s="178">
        <f t="shared" ref="H355:I355" si="149">H356</f>
        <v>5735100</v>
      </c>
      <c r="I355" s="178">
        <f t="shared" si="149"/>
        <v>0</v>
      </c>
      <c r="J355" s="21"/>
    </row>
    <row r="356" spans="1:10" s="12" customFormat="1" ht="14.4" x14ac:dyDescent="0.3">
      <c r="A356" s="174" t="s">
        <v>223</v>
      </c>
      <c r="B356" s="175" t="s">
        <v>219</v>
      </c>
      <c r="C356" s="176">
        <v>14</v>
      </c>
      <c r="D356" s="176" t="s">
        <v>31</v>
      </c>
      <c r="E356" s="177" t="s">
        <v>229</v>
      </c>
      <c r="F356" s="177">
        <v>500</v>
      </c>
      <c r="G356" s="178">
        <f>G357</f>
        <v>5735100</v>
      </c>
      <c r="H356" s="178">
        <f t="shared" ref="H356:I356" si="150">H357</f>
        <v>5735100</v>
      </c>
      <c r="I356" s="178">
        <f t="shared" si="150"/>
        <v>0</v>
      </c>
      <c r="J356" s="21"/>
    </row>
    <row r="357" spans="1:10" s="12" customFormat="1" ht="14.4" x14ac:dyDescent="0.3">
      <c r="A357" s="174" t="s">
        <v>230</v>
      </c>
      <c r="B357" s="175" t="s">
        <v>219</v>
      </c>
      <c r="C357" s="176">
        <v>14</v>
      </c>
      <c r="D357" s="176" t="s">
        <v>31</v>
      </c>
      <c r="E357" s="177" t="s">
        <v>229</v>
      </c>
      <c r="F357" s="177">
        <v>510</v>
      </c>
      <c r="G357" s="178">
        <v>5735100</v>
      </c>
      <c r="H357" s="186">
        <v>5735100</v>
      </c>
      <c r="I357" s="186">
        <f>G357-H357</f>
        <v>0</v>
      </c>
      <c r="J357" s="21"/>
    </row>
    <row r="358" spans="1:10" s="12" customFormat="1" ht="42" x14ac:dyDescent="0.3">
      <c r="A358" s="174" t="s">
        <v>231</v>
      </c>
      <c r="B358" s="175" t="s">
        <v>219</v>
      </c>
      <c r="C358" s="176">
        <v>14</v>
      </c>
      <c r="D358" s="176" t="s">
        <v>31</v>
      </c>
      <c r="E358" s="177" t="s">
        <v>232</v>
      </c>
      <c r="F358" s="177"/>
      <c r="G358" s="178">
        <f>G359</f>
        <v>1053925</v>
      </c>
      <c r="H358" s="178">
        <f t="shared" ref="H358:I359" si="151">H359</f>
        <v>1053925</v>
      </c>
      <c r="I358" s="178">
        <f t="shared" si="151"/>
        <v>0</v>
      </c>
      <c r="J358" s="21"/>
    </row>
    <row r="359" spans="1:10" s="12" customFormat="1" ht="14.4" x14ac:dyDescent="0.3">
      <c r="A359" s="174" t="s">
        <v>223</v>
      </c>
      <c r="B359" s="175" t="s">
        <v>219</v>
      </c>
      <c r="C359" s="176" t="s">
        <v>233</v>
      </c>
      <c r="D359" s="176" t="s">
        <v>31</v>
      </c>
      <c r="E359" s="177" t="s">
        <v>232</v>
      </c>
      <c r="F359" s="177">
        <v>500</v>
      </c>
      <c r="G359" s="178">
        <f>G360</f>
        <v>1053925</v>
      </c>
      <c r="H359" s="178">
        <f t="shared" si="151"/>
        <v>1053925</v>
      </c>
      <c r="I359" s="178">
        <f t="shared" si="151"/>
        <v>0</v>
      </c>
      <c r="J359" s="21"/>
    </row>
    <row r="360" spans="1:10" s="12" customFormat="1" ht="14.4" x14ac:dyDescent="0.3">
      <c r="A360" s="174" t="s">
        <v>230</v>
      </c>
      <c r="B360" s="175" t="s">
        <v>219</v>
      </c>
      <c r="C360" s="176" t="s">
        <v>233</v>
      </c>
      <c r="D360" s="176" t="s">
        <v>31</v>
      </c>
      <c r="E360" s="177" t="s">
        <v>232</v>
      </c>
      <c r="F360" s="177">
        <v>510</v>
      </c>
      <c r="G360" s="178">
        <v>1053925</v>
      </c>
      <c r="H360" s="186">
        <v>1053925</v>
      </c>
      <c r="I360" s="186">
        <f>G360-H360</f>
        <v>0</v>
      </c>
      <c r="J360" s="21"/>
    </row>
    <row r="361" spans="1:10" s="12" customFormat="1" ht="55.8" x14ac:dyDescent="0.3">
      <c r="A361" s="210" t="s">
        <v>234</v>
      </c>
      <c r="B361" s="211" t="s">
        <v>219</v>
      </c>
      <c r="C361" s="212">
        <v>14</v>
      </c>
      <c r="D361" s="212" t="s">
        <v>44</v>
      </c>
      <c r="E361" s="213"/>
      <c r="F361" s="213"/>
      <c r="G361" s="214">
        <f>G362</f>
        <v>1000000</v>
      </c>
      <c r="H361" s="214">
        <f t="shared" ref="H361:I365" si="152">H362</f>
        <v>1000000</v>
      </c>
      <c r="I361" s="214">
        <f t="shared" si="152"/>
        <v>0</v>
      </c>
      <c r="J361" s="21"/>
    </row>
    <row r="362" spans="1:10" s="12" customFormat="1" ht="28.2" x14ac:dyDescent="0.3">
      <c r="A362" s="215" t="s">
        <v>34</v>
      </c>
      <c r="B362" s="216" t="s">
        <v>219</v>
      </c>
      <c r="C362" s="217">
        <v>14</v>
      </c>
      <c r="D362" s="217" t="s">
        <v>44</v>
      </c>
      <c r="E362" s="218" t="s">
        <v>35</v>
      </c>
      <c r="F362" s="218"/>
      <c r="G362" s="219">
        <f>G363</f>
        <v>1000000</v>
      </c>
      <c r="H362" s="219">
        <f t="shared" si="152"/>
        <v>1000000</v>
      </c>
      <c r="I362" s="219">
        <f t="shared" si="152"/>
        <v>0</v>
      </c>
      <c r="J362" s="21"/>
    </row>
    <row r="363" spans="1:10" s="12" customFormat="1" ht="28.2" x14ac:dyDescent="0.3">
      <c r="A363" s="215" t="s">
        <v>103</v>
      </c>
      <c r="B363" s="216" t="s">
        <v>219</v>
      </c>
      <c r="C363" s="217">
        <v>14</v>
      </c>
      <c r="D363" s="217" t="s">
        <v>44</v>
      </c>
      <c r="E363" s="218" t="s">
        <v>104</v>
      </c>
      <c r="F363" s="218"/>
      <c r="G363" s="219">
        <f>G364</f>
        <v>1000000</v>
      </c>
      <c r="H363" s="219">
        <f t="shared" si="152"/>
        <v>1000000</v>
      </c>
      <c r="I363" s="219">
        <f t="shared" si="152"/>
        <v>0</v>
      </c>
      <c r="J363" s="21"/>
    </row>
    <row r="364" spans="1:10" s="12" customFormat="1" ht="14.4" x14ac:dyDescent="0.3">
      <c r="A364" s="220" t="s">
        <v>235</v>
      </c>
      <c r="B364" s="216" t="s">
        <v>219</v>
      </c>
      <c r="C364" s="217">
        <v>14</v>
      </c>
      <c r="D364" s="217" t="s">
        <v>44</v>
      </c>
      <c r="E364" s="218" t="s">
        <v>236</v>
      </c>
      <c r="F364" s="218"/>
      <c r="G364" s="219">
        <f>G365</f>
        <v>1000000</v>
      </c>
      <c r="H364" s="219">
        <f t="shared" si="152"/>
        <v>1000000</v>
      </c>
      <c r="I364" s="219">
        <f t="shared" si="152"/>
        <v>0</v>
      </c>
      <c r="J364" s="21"/>
    </row>
    <row r="365" spans="1:10" s="12" customFormat="1" ht="14.4" x14ac:dyDescent="0.3">
      <c r="A365" s="215" t="s">
        <v>223</v>
      </c>
      <c r="B365" s="216" t="s">
        <v>219</v>
      </c>
      <c r="C365" s="217">
        <v>14</v>
      </c>
      <c r="D365" s="217" t="s">
        <v>44</v>
      </c>
      <c r="E365" s="218" t="s">
        <v>236</v>
      </c>
      <c r="F365" s="218">
        <v>500</v>
      </c>
      <c r="G365" s="219">
        <f>G366</f>
        <v>1000000</v>
      </c>
      <c r="H365" s="219">
        <f t="shared" si="152"/>
        <v>1000000</v>
      </c>
      <c r="I365" s="219">
        <f t="shared" si="152"/>
        <v>0</v>
      </c>
      <c r="J365" s="21"/>
    </row>
    <row r="366" spans="1:10" s="12" customFormat="1" ht="14.4" x14ac:dyDescent="0.3">
      <c r="A366" s="215" t="s">
        <v>66</v>
      </c>
      <c r="B366" s="216" t="s">
        <v>219</v>
      </c>
      <c r="C366" s="217">
        <v>14</v>
      </c>
      <c r="D366" s="217" t="s">
        <v>44</v>
      </c>
      <c r="E366" s="218" t="s">
        <v>236</v>
      </c>
      <c r="F366" s="218">
        <v>540</v>
      </c>
      <c r="G366" s="219">
        <v>1000000</v>
      </c>
      <c r="H366" s="221">
        <v>1000000</v>
      </c>
      <c r="I366" s="221">
        <f>G366-H366</f>
        <v>0</v>
      </c>
      <c r="J366" s="21"/>
    </row>
    <row r="367" spans="1:10" s="12" customFormat="1" ht="41.4" x14ac:dyDescent="0.3">
      <c r="A367" s="207" t="s">
        <v>237</v>
      </c>
      <c r="B367" s="208" t="s">
        <v>238</v>
      </c>
      <c r="C367" s="181"/>
      <c r="D367" s="181"/>
      <c r="E367" s="182"/>
      <c r="F367" s="182"/>
      <c r="G367" s="166">
        <f>G368+G572+G582</f>
        <v>463799276.40999991</v>
      </c>
      <c r="H367" s="166">
        <f>H368+H572+H582</f>
        <v>453882192.55999994</v>
      </c>
      <c r="I367" s="166">
        <f>I368+I572+I582</f>
        <v>9917083.8500000015</v>
      </c>
      <c r="J367" s="21"/>
    </row>
    <row r="368" spans="1:10" s="12" customFormat="1" ht="14.4" x14ac:dyDescent="0.3">
      <c r="A368" s="179" t="s">
        <v>163</v>
      </c>
      <c r="B368" s="180" t="s">
        <v>238</v>
      </c>
      <c r="C368" s="181" t="s">
        <v>164</v>
      </c>
      <c r="D368" s="176"/>
      <c r="E368" s="177"/>
      <c r="F368" s="177"/>
      <c r="G368" s="166">
        <f>G369+G408+G454+G483+G477</f>
        <v>449137416.30999988</v>
      </c>
      <c r="H368" s="166">
        <f t="shared" ref="H368:I368" si="153">H369+H408+H454+H483+H477</f>
        <v>439954487.20999998</v>
      </c>
      <c r="I368" s="166">
        <f t="shared" si="153"/>
        <v>9182929.1000000015</v>
      </c>
      <c r="J368" s="21"/>
    </row>
    <row r="369" spans="1:10" s="12" customFormat="1" ht="14.4" x14ac:dyDescent="0.3">
      <c r="A369" s="179" t="s">
        <v>239</v>
      </c>
      <c r="B369" s="180" t="s">
        <v>238</v>
      </c>
      <c r="C369" s="181" t="s">
        <v>164</v>
      </c>
      <c r="D369" s="181" t="s">
        <v>31</v>
      </c>
      <c r="E369" s="182"/>
      <c r="F369" s="182"/>
      <c r="G369" s="166">
        <f>G370+G400+G395</f>
        <v>101149482.56999999</v>
      </c>
      <c r="H369" s="166">
        <f t="shared" ref="H369:I369" si="154">H370+H400+H395</f>
        <v>98761556.609999999</v>
      </c>
      <c r="I369" s="166">
        <f t="shared" si="154"/>
        <v>2387925.9600000018</v>
      </c>
      <c r="J369" s="21"/>
    </row>
    <row r="370" spans="1:10" s="12" customFormat="1" ht="42" x14ac:dyDescent="0.3">
      <c r="A370" s="174" t="s">
        <v>240</v>
      </c>
      <c r="B370" s="175" t="s">
        <v>238</v>
      </c>
      <c r="C370" s="176" t="s">
        <v>164</v>
      </c>
      <c r="D370" s="176" t="s">
        <v>31</v>
      </c>
      <c r="E370" s="177" t="s">
        <v>241</v>
      </c>
      <c r="F370" s="177"/>
      <c r="G370" s="173">
        <f t="shared" ref="G370:I370" si="155">G371</f>
        <v>41855604.57</v>
      </c>
      <c r="H370" s="173">
        <f t="shared" si="155"/>
        <v>39987009.460000001</v>
      </c>
      <c r="I370" s="173">
        <f t="shared" si="155"/>
        <v>1868595.11</v>
      </c>
      <c r="J370" s="21"/>
    </row>
    <row r="371" spans="1:10" s="12" customFormat="1" ht="42" x14ac:dyDescent="0.3">
      <c r="A371" s="174" t="s">
        <v>242</v>
      </c>
      <c r="B371" s="175" t="s">
        <v>238</v>
      </c>
      <c r="C371" s="176" t="s">
        <v>164</v>
      </c>
      <c r="D371" s="176" t="s">
        <v>31</v>
      </c>
      <c r="E371" s="177" t="s">
        <v>243</v>
      </c>
      <c r="F371" s="177"/>
      <c r="G371" s="173">
        <f>G372+G391</f>
        <v>41855604.57</v>
      </c>
      <c r="H371" s="173">
        <f t="shared" ref="H371:I371" si="156">H372+H391</f>
        <v>39987009.460000001</v>
      </c>
      <c r="I371" s="173">
        <f t="shared" si="156"/>
        <v>1868595.11</v>
      </c>
      <c r="J371" s="21"/>
    </row>
    <row r="372" spans="1:10" s="12" customFormat="1" ht="42" x14ac:dyDescent="0.3">
      <c r="A372" s="174" t="s">
        <v>244</v>
      </c>
      <c r="B372" s="175" t="s">
        <v>238</v>
      </c>
      <c r="C372" s="176" t="s">
        <v>164</v>
      </c>
      <c r="D372" s="176" t="s">
        <v>31</v>
      </c>
      <c r="E372" s="177" t="s">
        <v>245</v>
      </c>
      <c r="F372" s="177"/>
      <c r="G372" s="173">
        <f>G388+G376+G385+G373+G382+G379</f>
        <v>39462804.57</v>
      </c>
      <c r="H372" s="173">
        <f t="shared" ref="H372:I372" si="157">H388+H376+H385+H373+H382+H379</f>
        <v>37594209.460000001</v>
      </c>
      <c r="I372" s="173">
        <f t="shared" si="157"/>
        <v>1868595.11</v>
      </c>
      <c r="J372" s="21"/>
    </row>
    <row r="373" spans="1:10" s="12" customFormat="1" ht="97.2" x14ac:dyDescent="0.3">
      <c r="A373" s="174" t="s">
        <v>364</v>
      </c>
      <c r="B373" s="175" t="s">
        <v>238</v>
      </c>
      <c r="C373" s="176" t="s">
        <v>164</v>
      </c>
      <c r="D373" s="176" t="s">
        <v>31</v>
      </c>
      <c r="E373" s="177" t="s">
        <v>365</v>
      </c>
      <c r="F373" s="177"/>
      <c r="G373" s="173">
        <f t="shared" ref="G373:I374" si="158">G374</f>
        <v>3211800</v>
      </c>
      <c r="H373" s="173">
        <f t="shared" si="158"/>
        <v>3211800</v>
      </c>
      <c r="I373" s="173">
        <f t="shared" si="158"/>
        <v>0</v>
      </c>
      <c r="J373" s="21"/>
    </row>
    <row r="374" spans="1:10" s="12" customFormat="1" ht="42" x14ac:dyDescent="0.3">
      <c r="A374" s="174" t="s">
        <v>246</v>
      </c>
      <c r="B374" s="175" t="s">
        <v>238</v>
      </c>
      <c r="C374" s="176" t="s">
        <v>164</v>
      </c>
      <c r="D374" s="176" t="s">
        <v>31</v>
      </c>
      <c r="E374" s="177" t="s">
        <v>365</v>
      </c>
      <c r="F374" s="177">
        <v>600</v>
      </c>
      <c r="G374" s="173">
        <f t="shared" si="158"/>
        <v>3211800</v>
      </c>
      <c r="H374" s="173">
        <f t="shared" si="158"/>
        <v>3211800</v>
      </c>
      <c r="I374" s="173">
        <f t="shared" si="158"/>
        <v>0</v>
      </c>
      <c r="J374" s="21"/>
    </row>
    <row r="375" spans="1:10" s="12" customFormat="1" ht="14.4" x14ac:dyDescent="0.3">
      <c r="A375" s="174" t="s">
        <v>247</v>
      </c>
      <c r="B375" s="175" t="s">
        <v>238</v>
      </c>
      <c r="C375" s="176" t="s">
        <v>164</v>
      </c>
      <c r="D375" s="176" t="s">
        <v>31</v>
      </c>
      <c r="E375" s="177" t="s">
        <v>365</v>
      </c>
      <c r="F375" s="177">
        <v>610</v>
      </c>
      <c r="G375" s="173">
        <v>3211800</v>
      </c>
      <c r="H375" s="173">
        <v>3211800</v>
      </c>
      <c r="I375" s="173">
        <f>G375-H375</f>
        <v>0</v>
      </c>
      <c r="J375" s="21"/>
    </row>
    <row r="376" spans="1:10" s="12" customFormat="1" ht="42" x14ac:dyDescent="0.3">
      <c r="A376" s="174" t="s">
        <v>248</v>
      </c>
      <c r="B376" s="175" t="s">
        <v>238</v>
      </c>
      <c r="C376" s="176" t="s">
        <v>164</v>
      </c>
      <c r="D376" s="176" t="s">
        <v>31</v>
      </c>
      <c r="E376" s="177" t="s">
        <v>366</v>
      </c>
      <c r="F376" s="177"/>
      <c r="G376" s="178">
        <f>G377</f>
        <v>436000</v>
      </c>
      <c r="H376" s="178">
        <f t="shared" ref="H376:I377" si="159">H377</f>
        <v>436000</v>
      </c>
      <c r="I376" s="178">
        <f t="shared" si="159"/>
        <v>0</v>
      </c>
      <c r="J376" s="21"/>
    </row>
    <row r="377" spans="1:10" s="12" customFormat="1" ht="42" x14ac:dyDescent="0.3">
      <c r="A377" s="174" t="s">
        <v>246</v>
      </c>
      <c r="B377" s="175" t="s">
        <v>238</v>
      </c>
      <c r="C377" s="176" t="s">
        <v>164</v>
      </c>
      <c r="D377" s="176" t="s">
        <v>31</v>
      </c>
      <c r="E377" s="177" t="s">
        <v>366</v>
      </c>
      <c r="F377" s="177">
        <v>600</v>
      </c>
      <c r="G377" s="178">
        <f>G378</f>
        <v>436000</v>
      </c>
      <c r="H377" s="178">
        <f t="shared" si="159"/>
        <v>436000</v>
      </c>
      <c r="I377" s="178">
        <f t="shared" si="159"/>
        <v>0</v>
      </c>
      <c r="J377" s="21"/>
    </row>
    <row r="378" spans="1:10" s="12" customFormat="1" ht="14.4" x14ac:dyDescent="0.3">
      <c r="A378" s="174" t="s">
        <v>247</v>
      </c>
      <c r="B378" s="175" t="s">
        <v>238</v>
      </c>
      <c r="C378" s="176" t="s">
        <v>164</v>
      </c>
      <c r="D378" s="176" t="s">
        <v>31</v>
      </c>
      <c r="E378" s="177" t="s">
        <v>366</v>
      </c>
      <c r="F378" s="177">
        <v>610</v>
      </c>
      <c r="G378" s="178">
        <v>436000</v>
      </c>
      <c r="H378" s="178">
        <v>436000</v>
      </c>
      <c r="I378" s="178">
        <f>G378-H378</f>
        <v>0</v>
      </c>
      <c r="J378" s="21"/>
    </row>
    <row r="379" spans="1:10" s="12" customFormat="1" ht="14.4" x14ac:dyDescent="0.3">
      <c r="A379" s="174" t="s">
        <v>42</v>
      </c>
      <c r="B379" s="175" t="s">
        <v>238</v>
      </c>
      <c r="C379" s="176" t="s">
        <v>164</v>
      </c>
      <c r="D379" s="176" t="s">
        <v>31</v>
      </c>
      <c r="E379" s="177" t="s">
        <v>939</v>
      </c>
      <c r="F379" s="177"/>
      <c r="G379" s="178">
        <f>G380</f>
        <v>1484670.6</v>
      </c>
      <c r="H379" s="178">
        <f t="shared" ref="H379:I379" si="160">H380</f>
        <v>1314993.96</v>
      </c>
      <c r="I379" s="178">
        <f t="shared" si="160"/>
        <v>169676.64000000013</v>
      </c>
      <c r="J379" s="21"/>
    </row>
    <row r="380" spans="1:10" s="12" customFormat="1" ht="42" x14ac:dyDescent="0.3">
      <c r="A380" s="174" t="s">
        <v>246</v>
      </c>
      <c r="B380" s="175" t="s">
        <v>238</v>
      </c>
      <c r="C380" s="176" t="s">
        <v>164</v>
      </c>
      <c r="D380" s="176" t="s">
        <v>31</v>
      </c>
      <c r="E380" s="177" t="s">
        <v>939</v>
      </c>
      <c r="F380" s="177">
        <v>600</v>
      </c>
      <c r="G380" s="178">
        <f>G381</f>
        <v>1484670.6</v>
      </c>
      <c r="H380" s="178">
        <f t="shared" ref="H380:I380" si="161">H381</f>
        <v>1314993.96</v>
      </c>
      <c r="I380" s="178">
        <f t="shared" si="161"/>
        <v>169676.64000000013</v>
      </c>
      <c r="J380" s="21"/>
    </row>
    <row r="381" spans="1:10" s="12" customFormat="1" ht="14.4" x14ac:dyDescent="0.3">
      <c r="A381" s="174" t="s">
        <v>247</v>
      </c>
      <c r="B381" s="175" t="s">
        <v>238</v>
      </c>
      <c r="C381" s="176" t="s">
        <v>164</v>
      </c>
      <c r="D381" s="176" t="s">
        <v>31</v>
      </c>
      <c r="E381" s="177" t="s">
        <v>939</v>
      </c>
      <c r="F381" s="177">
        <v>610</v>
      </c>
      <c r="G381" s="178">
        <v>1484670.6</v>
      </c>
      <c r="H381" s="178">
        <v>1314993.96</v>
      </c>
      <c r="I381" s="178">
        <f>G381-H381</f>
        <v>169676.64000000013</v>
      </c>
      <c r="J381" s="21"/>
    </row>
    <row r="382" spans="1:10" s="12" customFormat="1" ht="83.4" x14ac:dyDescent="0.3">
      <c r="A382" s="174" t="s">
        <v>367</v>
      </c>
      <c r="B382" s="175" t="s">
        <v>238</v>
      </c>
      <c r="C382" s="176" t="s">
        <v>164</v>
      </c>
      <c r="D382" s="176" t="s">
        <v>31</v>
      </c>
      <c r="E382" s="177" t="s">
        <v>940</v>
      </c>
      <c r="F382" s="177"/>
      <c r="G382" s="178">
        <f>G383</f>
        <v>180000</v>
      </c>
      <c r="H382" s="178">
        <f t="shared" ref="H382:I383" si="162">H383</f>
        <v>180000</v>
      </c>
      <c r="I382" s="178">
        <f t="shared" si="162"/>
        <v>0</v>
      </c>
      <c r="J382" s="21"/>
    </row>
    <row r="383" spans="1:10" s="12" customFormat="1" ht="42" x14ac:dyDescent="0.3">
      <c r="A383" s="174" t="s">
        <v>246</v>
      </c>
      <c r="B383" s="175" t="s">
        <v>238</v>
      </c>
      <c r="C383" s="176" t="s">
        <v>164</v>
      </c>
      <c r="D383" s="176" t="s">
        <v>31</v>
      </c>
      <c r="E383" s="177" t="s">
        <v>940</v>
      </c>
      <c r="F383" s="177">
        <v>600</v>
      </c>
      <c r="G383" s="178">
        <f>G384</f>
        <v>180000</v>
      </c>
      <c r="H383" s="178">
        <f t="shared" si="162"/>
        <v>180000</v>
      </c>
      <c r="I383" s="178">
        <f t="shared" si="162"/>
        <v>0</v>
      </c>
      <c r="J383" s="21"/>
    </row>
    <row r="384" spans="1:10" s="12" customFormat="1" ht="14.4" x14ac:dyDescent="0.3">
      <c r="A384" s="174" t="s">
        <v>247</v>
      </c>
      <c r="B384" s="175" t="s">
        <v>238</v>
      </c>
      <c r="C384" s="176" t="s">
        <v>164</v>
      </c>
      <c r="D384" s="176" t="s">
        <v>31</v>
      </c>
      <c r="E384" s="177" t="s">
        <v>940</v>
      </c>
      <c r="F384" s="177">
        <v>610</v>
      </c>
      <c r="G384" s="178">
        <v>180000</v>
      </c>
      <c r="H384" s="178">
        <v>180000</v>
      </c>
      <c r="I384" s="178">
        <f>G384-H384</f>
        <v>0</v>
      </c>
      <c r="J384" s="21"/>
    </row>
    <row r="385" spans="1:10" s="12" customFormat="1" ht="55.8" x14ac:dyDescent="0.3">
      <c r="A385" s="174" t="s">
        <v>249</v>
      </c>
      <c r="B385" s="175" t="s">
        <v>238</v>
      </c>
      <c r="C385" s="176" t="s">
        <v>164</v>
      </c>
      <c r="D385" s="176" t="s">
        <v>31</v>
      </c>
      <c r="E385" s="177" t="s">
        <v>368</v>
      </c>
      <c r="F385" s="177"/>
      <c r="G385" s="178">
        <f>G386</f>
        <v>436000</v>
      </c>
      <c r="H385" s="173">
        <f>H386</f>
        <v>332678.28000000003</v>
      </c>
      <c r="I385" s="178">
        <f t="shared" ref="I385" si="163">I386</f>
        <v>103321.71999999997</v>
      </c>
      <c r="J385" s="21"/>
    </row>
    <row r="386" spans="1:10" s="12" customFormat="1" ht="42" x14ac:dyDescent="0.3">
      <c r="A386" s="174" t="s">
        <v>246</v>
      </c>
      <c r="B386" s="175" t="s">
        <v>238</v>
      </c>
      <c r="C386" s="176" t="s">
        <v>164</v>
      </c>
      <c r="D386" s="176" t="s">
        <v>31</v>
      </c>
      <c r="E386" s="177" t="s">
        <v>368</v>
      </c>
      <c r="F386" s="177">
        <v>600</v>
      </c>
      <c r="G386" s="178">
        <f>G387</f>
        <v>436000</v>
      </c>
      <c r="H386" s="178">
        <f t="shared" ref="H386:I386" si="164">H387</f>
        <v>332678.28000000003</v>
      </c>
      <c r="I386" s="178">
        <f t="shared" si="164"/>
        <v>103321.71999999997</v>
      </c>
      <c r="J386" s="21"/>
    </row>
    <row r="387" spans="1:10" s="12" customFormat="1" ht="14.4" x14ac:dyDescent="0.3">
      <c r="A387" s="174" t="s">
        <v>247</v>
      </c>
      <c r="B387" s="175" t="s">
        <v>238</v>
      </c>
      <c r="C387" s="176" t="s">
        <v>164</v>
      </c>
      <c r="D387" s="176" t="s">
        <v>31</v>
      </c>
      <c r="E387" s="177" t="s">
        <v>368</v>
      </c>
      <c r="F387" s="177">
        <v>610</v>
      </c>
      <c r="G387" s="178">
        <v>436000</v>
      </c>
      <c r="H387" s="178">
        <v>332678.28000000003</v>
      </c>
      <c r="I387" s="178">
        <f>G387-H387</f>
        <v>103321.71999999997</v>
      </c>
      <c r="J387" s="21"/>
    </row>
    <row r="388" spans="1:10" s="12" customFormat="1" ht="42" x14ac:dyDescent="0.3">
      <c r="A388" s="169" t="s">
        <v>250</v>
      </c>
      <c r="B388" s="175" t="s">
        <v>238</v>
      </c>
      <c r="C388" s="176" t="s">
        <v>164</v>
      </c>
      <c r="D388" s="176" t="s">
        <v>31</v>
      </c>
      <c r="E388" s="177" t="s">
        <v>251</v>
      </c>
      <c r="F388" s="177"/>
      <c r="G388" s="173">
        <f>G389</f>
        <v>33714333.969999999</v>
      </c>
      <c r="H388" s="173">
        <f t="shared" ref="H388:I389" si="165">H389</f>
        <v>32118737.219999999</v>
      </c>
      <c r="I388" s="173">
        <f t="shared" si="165"/>
        <v>1595596.75</v>
      </c>
      <c r="J388" s="21"/>
    </row>
    <row r="389" spans="1:10" s="12" customFormat="1" ht="42" x14ac:dyDescent="0.3">
      <c r="A389" s="169" t="s">
        <v>246</v>
      </c>
      <c r="B389" s="175" t="s">
        <v>238</v>
      </c>
      <c r="C389" s="176" t="s">
        <v>164</v>
      </c>
      <c r="D389" s="176" t="s">
        <v>31</v>
      </c>
      <c r="E389" s="177" t="s">
        <v>251</v>
      </c>
      <c r="F389" s="177">
        <v>600</v>
      </c>
      <c r="G389" s="173">
        <f>G390</f>
        <v>33714333.969999999</v>
      </c>
      <c r="H389" s="173">
        <f t="shared" si="165"/>
        <v>32118737.219999999</v>
      </c>
      <c r="I389" s="173">
        <f t="shared" si="165"/>
        <v>1595596.75</v>
      </c>
      <c r="J389" s="21"/>
    </row>
    <row r="390" spans="1:10" s="12" customFormat="1" ht="14.4" x14ac:dyDescent="0.3">
      <c r="A390" s="174" t="s">
        <v>247</v>
      </c>
      <c r="B390" s="175" t="s">
        <v>238</v>
      </c>
      <c r="C390" s="176" t="s">
        <v>164</v>
      </c>
      <c r="D390" s="176" t="s">
        <v>31</v>
      </c>
      <c r="E390" s="177" t="s">
        <v>251</v>
      </c>
      <c r="F390" s="177">
        <v>610</v>
      </c>
      <c r="G390" s="178">
        <v>33714333.969999999</v>
      </c>
      <c r="H390" s="186">
        <v>32118737.219999999</v>
      </c>
      <c r="I390" s="186">
        <f>G390-H390</f>
        <v>1595596.75</v>
      </c>
      <c r="J390" s="21"/>
    </row>
    <row r="391" spans="1:10" s="12" customFormat="1" ht="28.2" x14ac:dyDescent="0.3">
      <c r="A391" s="174" t="s">
        <v>943</v>
      </c>
      <c r="B391" s="175" t="s">
        <v>238</v>
      </c>
      <c r="C391" s="176" t="s">
        <v>164</v>
      </c>
      <c r="D391" s="176" t="s">
        <v>31</v>
      </c>
      <c r="E391" s="177" t="s">
        <v>941</v>
      </c>
      <c r="F391" s="177"/>
      <c r="G391" s="178">
        <f>G392</f>
        <v>2392800</v>
      </c>
      <c r="H391" s="178">
        <f t="shared" ref="H391:I391" si="166">H392</f>
        <v>2392800</v>
      </c>
      <c r="I391" s="178">
        <f t="shared" si="166"/>
        <v>0</v>
      </c>
      <c r="J391" s="21"/>
    </row>
    <row r="392" spans="1:10" s="12" customFormat="1" ht="55.8" x14ac:dyDescent="0.3">
      <c r="A392" s="174" t="s">
        <v>944</v>
      </c>
      <c r="B392" s="175" t="s">
        <v>238</v>
      </c>
      <c r="C392" s="176" t="s">
        <v>164</v>
      </c>
      <c r="D392" s="176" t="s">
        <v>31</v>
      </c>
      <c r="E392" s="177" t="s">
        <v>942</v>
      </c>
      <c r="F392" s="177"/>
      <c r="G392" s="178">
        <f>G393</f>
        <v>2392800</v>
      </c>
      <c r="H392" s="178">
        <f t="shared" ref="H392:I392" si="167">H393</f>
        <v>2392800</v>
      </c>
      <c r="I392" s="178">
        <f t="shared" si="167"/>
        <v>0</v>
      </c>
      <c r="J392" s="21"/>
    </row>
    <row r="393" spans="1:10" s="12" customFormat="1" ht="42" x14ac:dyDescent="0.3">
      <c r="A393" s="174" t="s">
        <v>246</v>
      </c>
      <c r="B393" s="175" t="s">
        <v>238</v>
      </c>
      <c r="C393" s="176" t="s">
        <v>164</v>
      </c>
      <c r="D393" s="176" t="s">
        <v>31</v>
      </c>
      <c r="E393" s="177" t="s">
        <v>942</v>
      </c>
      <c r="F393" s="177">
        <v>600</v>
      </c>
      <c r="G393" s="178">
        <f>G394</f>
        <v>2392800</v>
      </c>
      <c r="H393" s="178">
        <f t="shared" ref="H393:I393" si="168">H394</f>
        <v>2392800</v>
      </c>
      <c r="I393" s="178">
        <f t="shared" si="168"/>
        <v>0</v>
      </c>
      <c r="J393" s="21"/>
    </row>
    <row r="394" spans="1:10" s="12" customFormat="1" ht="14.4" x14ac:dyDescent="0.3">
      <c r="A394" s="174" t="s">
        <v>247</v>
      </c>
      <c r="B394" s="175" t="s">
        <v>238</v>
      </c>
      <c r="C394" s="176" t="s">
        <v>164</v>
      </c>
      <c r="D394" s="176" t="s">
        <v>31</v>
      </c>
      <c r="E394" s="177" t="s">
        <v>942</v>
      </c>
      <c r="F394" s="177">
        <v>610</v>
      </c>
      <c r="G394" s="178">
        <v>2392800</v>
      </c>
      <c r="H394" s="186">
        <v>2392800</v>
      </c>
      <c r="I394" s="186">
        <f>G394-H394</f>
        <v>0</v>
      </c>
      <c r="J394" s="21"/>
    </row>
    <row r="395" spans="1:10" s="12" customFormat="1" ht="55.8" x14ac:dyDescent="0.3">
      <c r="A395" s="174" t="s">
        <v>109</v>
      </c>
      <c r="B395" s="175" t="s">
        <v>238</v>
      </c>
      <c r="C395" s="176" t="s">
        <v>164</v>
      </c>
      <c r="D395" s="176" t="s">
        <v>31</v>
      </c>
      <c r="E395" s="177" t="s">
        <v>111</v>
      </c>
      <c r="F395" s="177"/>
      <c r="G395" s="178">
        <f>G396</f>
        <v>4700000</v>
      </c>
      <c r="H395" s="178">
        <f t="shared" ref="H395:I395" si="169">H396</f>
        <v>4700000</v>
      </c>
      <c r="I395" s="178">
        <f t="shared" si="169"/>
        <v>0</v>
      </c>
      <c r="J395" s="21"/>
    </row>
    <row r="396" spans="1:10" s="12" customFormat="1" ht="42" x14ac:dyDescent="0.3">
      <c r="A396" s="174" t="s">
        <v>112</v>
      </c>
      <c r="B396" s="175" t="s">
        <v>238</v>
      </c>
      <c r="C396" s="176" t="s">
        <v>164</v>
      </c>
      <c r="D396" s="176" t="s">
        <v>31</v>
      </c>
      <c r="E396" s="177" t="s">
        <v>113</v>
      </c>
      <c r="F396" s="177"/>
      <c r="G396" s="178">
        <f>G397</f>
        <v>4700000</v>
      </c>
      <c r="H396" s="178">
        <f t="shared" ref="H396:I396" si="170">H397</f>
        <v>4700000</v>
      </c>
      <c r="I396" s="178">
        <f t="shared" si="170"/>
        <v>0</v>
      </c>
      <c r="J396" s="21"/>
    </row>
    <row r="397" spans="1:10" s="12" customFormat="1" ht="42" x14ac:dyDescent="0.3">
      <c r="A397" s="174" t="s">
        <v>263</v>
      </c>
      <c r="B397" s="175" t="s">
        <v>238</v>
      </c>
      <c r="C397" s="176" t="s">
        <v>164</v>
      </c>
      <c r="D397" s="176" t="s">
        <v>31</v>
      </c>
      <c r="E397" s="177" t="s">
        <v>373</v>
      </c>
      <c r="F397" s="177"/>
      <c r="G397" s="178">
        <f>G398</f>
        <v>4700000</v>
      </c>
      <c r="H397" s="178">
        <f t="shared" ref="H397:I397" si="171">H398</f>
        <v>4700000</v>
      </c>
      <c r="I397" s="178">
        <f t="shared" si="171"/>
        <v>0</v>
      </c>
      <c r="J397" s="21"/>
    </row>
    <row r="398" spans="1:10" s="12" customFormat="1" ht="42" x14ac:dyDescent="0.3">
      <c r="A398" s="174" t="s">
        <v>246</v>
      </c>
      <c r="B398" s="175" t="s">
        <v>238</v>
      </c>
      <c r="C398" s="176" t="s">
        <v>164</v>
      </c>
      <c r="D398" s="176" t="s">
        <v>31</v>
      </c>
      <c r="E398" s="177" t="s">
        <v>373</v>
      </c>
      <c r="F398" s="177">
        <v>600</v>
      </c>
      <c r="G398" s="178">
        <f>G399</f>
        <v>4700000</v>
      </c>
      <c r="H398" s="178">
        <f t="shared" ref="H398:I398" si="172">H399</f>
        <v>4700000</v>
      </c>
      <c r="I398" s="178">
        <f t="shared" si="172"/>
        <v>0</v>
      </c>
      <c r="J398" s="21"/>
    </row>
    <row r="399" spans="1:10" s="12" customFormat="1" ht="14.4" x14ac:dyDescent="0.3">
      <c r="A399" s="174" t="s">
        <v>247</v>
      </c>
      <c r="B399" s="175" t="s">
        <v>238</v>
      </c>
      <c r="C399" s="176" t="s">
        <v>164</v>
      </c>
      <c r="D399" s="176" t="s">
        <v>31</v>
      </c>
      <c r="E399" s="177" t="s">
        <v>373</v>
      </c>
      <c r="F399" s="177">
        <v>610</v>
      </c>
      <c r="G399" s="178">
        <v>4700000</v>
      </c>
      <c r="H399" s="186">
        <v>4700000</v>
      </c>
      <c r="I399" s="186">
        <f>G399-H399</f>
        <v>0</v>
      </c>
      <c r="J399" s="21"/>
    </row>
    <row r="400" spans="1:10" s="12" customFormat="1" ht="28.2" x14ac:dyDescent="0.3">
      <c r="A400" s="174" t="s">
        <v>55</v>
      </c>
      <c r="B400" s="175" t="s">
        <v>238</v>
      </c>
      <c r="C400" s="176" t="s">
        <v>164</v>
      </c>
      <c r="D400" s="176" t="s">
        <v>31</v>
      </c>
      <c r="E400" s="177" t="s">
        <v>56</v>
      </c>
      <c r="F400" s="177"/>
      <c r="G400" s="178">
        <f>G401</f>
        <v>54593878</v>
      </c>
      <c r="H400" s="178">
        <f t="shared" ref="H400:I400" si="173">H401</f>
        <v>54074547.149999999</v>
      </c>
      <c r="I400" s="178">
        <f t="shared" si="173"/>
        <v>519330.85000000149</v>
      </c>
      <c r="J400" s="21"/>
    </row>
    <row r="401" spans="1:10" s="12" customFormat="1" ht="28.2" x14ac:dyDescent="0.3">
      <c r="A401" s="174" t="s">
        <v>57</v>
      </c>
      <c r="B401" s="175" t="s">
        <v>238</v>
      </c>
      <c r="C401" s="176" t="s">
        <v>164</v>
      </c>
      <c r="D401" s="176" t="s">
        <v>31</v>
      </c>
      <c r="E401" s="177" t="s">
        <v>58</v>
      </c>
      <c r="F401" s="177"/>
      <c r="G401" s="178">
        <f>G402+G405</f>
        <v>54593878</v>
      </c>
      <c r="H401" s="178">
        <f>H402+H405</f>
        <v>54074547.149999999</v>
      </c>
      <c r="I401" s="178">
        <f>I402+I405</f>
        <v>519330.85000000149</v>
      </c>
      <c r="J401" s="21"/>
    </row>
    <row r="402" spans="1:10" s="12" customFormat="1" ht="55.8" x14ac:dyDescent="0.3">
      <c r="A402" s="174" t="s">
        <v>252</v>
      </c>
      <c r="B402" s="175" t="s">
        <v>238</v>
      </c>
      <c r="C402" s="176" t="s">
        <v>164</v>
      </c>
      <c r="D402" s="176" t="s">
        <v>31</v>
      </c>
      <c r="E402" s="177" t="s">
        <v>253</v>
      </c>
      <c r="F402" s="177"/>
      <c r="G402" s="178">
        <f>G403</f>
        <v>54497600</v>
      </c>
      <c r="H402" s="178">
        <f t="shared" ref="H402:I403" si="174">H403</f>
        <v>53983523.149999999</v>
      </c>
      <c r="I402" s="178">
        <f t="shared" si="174"/>
        <v>514076.85000000149</v>
      </c>
      <c r="J402" s="21"/>
    </row>
    <row r="403" spans="1:10" s="12" customFormat="1" ht="42" x14ac:dyDescent="0.3">
      <c r="A403" s="174" t="s">
        <v>246</v>
      </c>
      <c r="B403" s="175" t="s">
        <v>238</v>
      </c>
      <c r="C403" s="176" t="s">
        <v>164</v>
      </c>
      <c r="D403" s="176" t="s">
        <v>31</v>
      </c>
      <c r="E403" s="177" t="s">
        <v>253</v>
      </c>
      <c r="F403" s="177">
        <v>600</v>
      </c>
      <c r="G403" s="178">
        <f>G404</f>
        <v>54497600</v>
      </c>
      <c r="H403" s="178">
        <f t="shared" si="174"/>
        <v>53983523.149999999</v>
      </c>
      <c r="I403" s="178">
        <f t="shared" si="174"/>
        <v>514076.85000000149</v>
      </c>
      <c r="J403" s="21"/>
    </row>
    <row r="404" spans="1:10" s="12" customFormat="1" ht="14.4" x14ac:dyDescent="0.3">
      <c r="A404" s="174" t="s">
        <v>247</v>
      </c>
      <c r="B404" s="175" t="s">
        <v>238</v>
      </c>
      <c r="C404" s="176" t="s">
        <v>164</v>
      </c>
      <c r="D404" s="176" t="s">
        <v>31</v>
      </c>
      <c r="E404" s="177" t="s">
        <v>253</v>
      </c>
      <c r="F404" s="177">
        <v>610</v>
      </c>
      <c r="G404" s="178">
        <v>54497600</v>
      </c>
      <c r="H404" s="178">
        <v>53983523.149999999</v>
      </c>
      <c r="I404" s="178">
        <f>G404-H404</f>
        <v>514076.85000000149</v>
      </c>
      <c r="J404" s="21"/>
    </row>
    <row r="405" spans="1:10" s="12" customFormat="1" ht="83.4" x14ac:dyDescent="0.3">
      <c r="A405" s="174" t="s">
        <v>254</v>
      </c>
      <c r="B405" s="175" t="s">
        <v>238</v>
      </c>
      <c r="C405" s="176" t="s">
        <v>164</v>
      </c>
      <c r="D405" s="176" t="s">
        <v>31</v>
      </c>
      <c r="E405" s="177" t="s">
        <v>255</v>
      </c>
      <c r="F405" s="177"/>
      <c r="G405" s="178">
        <f>G406</f>
        <v>96278</v>
      </c>
      <c r="H405" s="178">
        <f t="shared" ref="H405:I406" si="175">H406</f>
        <v>91024</v>
      </c>
      <c r="I405" s="178">
        <f t="shared" si="175"/>
        <v>5254</v>
      </c>
      <c r="J405" s="21"/>
    </row>
    <row r="406" spans="1:10" s="12" customFormat="1" ht="42" x14ac:dyDescent="0.3">
      <c r="A406" s="174" t="s">
        <v>246</v>
      </c>
      <c r="B406" s="175" t="s">
        <v>238</v>
      </c>
      <c r="C406" s="176" t="s">
        <v>164</v>
      </c>
      <c r="D406" s="176" t="s">
        <v>31</v>
      </c>
      <c r="E406" s="177" t="s">
        <v>255</v>
      </c>
      <c r="F406" s="177">
        <v>600</v>
      </c>
      <c r="G406" s="178">
        <f>G407</f>
        <v>96278</v>
      </c>
      <c r="H406" s="178">
        <f t="shared" si="175"/>
        <v>91024</v>
      </c>
      <c r="I406" s="178">
        <f t="shared" si="175"/>
        <v>5254</v>
      </c>
      <c r="J406" s="21"/>
    </row>
    <row r="407" spans="1:10" s="12" customFormat="1" ht="14.4" x14ac:dyDescent="0.3">
      <c r="A407" s="174" t="s">
        <v>247</v>
      </c>
      <c r="B407" s="175" t="s">
        <v>238</v>
      </c>
      <c r="C407" s="176" t="s">
        <v>164</v>
      </c>
      <c r="D407" s="176" t="s">
        <v>31</v>
      </c>
      <c r="E407" s="177" t="s">
        <v>255</v>
      </c>
      <c r="F407" s="177">
        <v>610</v>
      </c>
      <c r="G407" s="178">
        <v>96278</v>
      </c>
      <c r="H407" s="186">
        <v>91024</v>
      </c>
      <c r="I407" s="186">
        <f>G407-H407</f>
        <v>5254</v>
      </c>
      <c r="J407" s="21"/>
    </row>
    <row r="408" spans="1:10" s="12" customFormat="1" ht="14.4" x14ac:dyDescent="0.3">
      <c r="A408" s="179" t="s">
        <v>256</v>
      </c>
      <c r="B408" s="180" t="s">
        <v>238</v>
      </c>
      <c r="C408" s="181" t="s">
        <v>164</v>
      </c>
      <c r="D408" s="181" t="s">
        <v>33</v>
      </c>
      <c r="E408" s="177"/>
      <c r="F408" s="182"/>
      <c r="G408" s="183">
        <f>G409+G443</f>
        <v>300343366.40999997</v>
      </c>
      <c r="H408" s="183">
        <f t="shared" ref="H408:I408" si="176">H409+H443</f>
        <v>296864733.26999998</v>
      </c>
      <c r="I408" s="183">
        <f t="shared" si="176"/>
        <v>3478633.14</v>
      </c>
      <c r="J408" s="21"/>
    </row>
    <row r="409" spans="1:10" s="12" customFormat="1" ht="42" x14ac:dyDescent="0.3">
      <c r="A409" s="174" t="s">
        <v>257</v>
      </c>
      <c r="B409" s="175" t="s">
        <v>238</v>
      </c>
      <c r="C409" s="176" t="s">
        <v>164</v>
      </c>
      <c r="D409" s="176" t="s">
        <v>33</v>
      </c>
      <c r="E409" s="177" t="s">
        <v>241</v>
      </c>
      <c r="F409" s="177"/>
      <c r="G409" s="173">
        <f>G410</f>
        <v>70803244.409999996</v>
      </c>
      <c r="H409" s="173">
        <f>H410</f>
        <v>67324669.810000002</v>
      </c>
      <c r="I409" s="173">
        <f>I410</f>
        <v>3478574.6</v>
      </c>
      <c r="J409" s="21"/>
    </row>
    <row r="410" spans="1:10" s="12" customFormat="1" ht="41.4" x14ac:dyDescent="0.3">
      <c r="A410" s="193" t="s">
        <v>258</v>
      </c>
      <c r="B410" s="175" t="s">
        <v>238</v>
      </c>
      <c r="C410" s="176" t="s">
        <v>164</v>
      </c>
      <c r="D410" s="176" t="s">
        <v>33</v>
      </c>
      <c r="E410" s="177" t="s">
        <v>259</v>
      </c>
      <c r="F410" s="177"/>
      <c r="G410" s="173">
        <f>G411+G439</f>
        <v>70803244.409999996</v>
      </c>
      <c r="H410" s="173">
        <f t="shared" ref="H410:I410" si="177">H411+H439</f>
        <v>67324669.810000002</v>
      </c>
      <c r="I410" s="173">
        <f t="shared" si="177"/>
        <v>3478574.6</v>
      </c>
      <c r="J410" s="21"/>
    </row>
    <row r="411" spans="1:10" s="12" customFormat="1" ht="41.4" x14ac:dyDescent="0.3">
      <c r="A411" s="193" t="s">
        <v>260</v>
      </c>
      <c r="B411" s="175" t="s">
        <v>238</v>
      </c>
      <c r="C411" s="176" t="s">
        <v>164</v>
      </c>
      <c r="D411" s="176" t="s">
        <v>33</v>
      </c>
      <c r="E411" s="177" t="s">
        <v>261</v>
      </c>
      <c r="F411" s="177"/>
      <c r="G411" s="173">
        <f>G412+G424+G436+G415+G418+G421+G427+G430+G433</f>
        <v>51049504.409999996</v>
      </c>
      <c r="H411" s="173">
        <f t="shared" ref="H411:I411" si="178">H412+H424+H436+H415+H418+H421+H427+H430+H433</f>
        <v>47824125.230000004</v>
      </c>
      <c r="I411" s="173">
        <f t="shared" si="178"/>
        <v>3225379.1799999983</v>
      </c>
      <c r="J411" s="21"/>
    </row>
    <row r="412" spans="1:10" s="12" customFormat="1" ht="42" x14ac:dyDescent="0.3">
      <c r="A412" s="174" t="s">
        <v>248</v>
      </c>
      <c r="B412" s="175" t="s">
        <v>238</v>
      </c>
      <c r="C412" s="176" t="s">
        <v>164</v>
      </c>
      <c r="D412" s="176" t="s">
        <v>33</v>
      </c>
      <c r="E412" s="177" t="s">
        <v>369</v>
      </c>
      <c r="F412" s="177"/>
      <c r="G412" s="178">
        <f t="shared" ref="G412:I413" si="179">G413</f>
        <v>1557000</v>
      </c>
      <c r="H412" s="178">
        <f t="shared" si="179"/>
        <v>1557000</v>
      </c>
      <c r="I412" s="178">
        <f t="shared" si="179"/>
        <v>0</v>
      </c>
      <c r="J412" s="21"/>
    </row>
    <row r="413" spans="1:10" s="12" customFormat="1" ht="42" x14ac:dyDescent="0.3">
      <c r="A413" s="174" t="s">
        <v>246</v>
      </c>
      <c r="B413" s="175" t="s">
        <v>238</v>
      </c>
      <c r="C413" s="176" t="s">
        <v>164</v>
      </c>
      <c r="D413" s="176" t="s">
        <v>33</v>
      </c>
      <c r="E413" s="177" t="s">
        <v>369</v>
      </c>
      <c r="F413" s="177">
        <v>600</v>
      </c>
      <c r="G413" s="178">
        <f t="shared" si="179"/>
        <v>1557000</v>
      </c>
      <c r="H413" s="178">
        <f t="shared" si="179"/>
        <v>1557000</v>
      </c>
      <c r="I413" s="178">
        <f t="shared" si="179"/>
        <v>0</v>
      </c>
      <c r="J413" s="21"/>
    </row>
    <row r="414" spans="1:10" s="12" customFormat="1" ht="14.4" x14ac:dyDescent="0.3">
      <c r="A414" s="174" t="s">
        <v>247</v>
      </c>
      <c r="B414" s="175" t="s">
        <v>238</v>
      </c>
      <c r="C414" s="176" t="s">
        <v>164</v>
      </c>
      <c r="D414" s="176" t="s">
        <v>33</v>
      </c>
      <c r="E414" s="177" t="s">
        <v>369</v>
      </c>
      <c r="F414" s="177">
        <v>610</v>
      </c>
      <c r="G414" s="178">
        <v>1557000</v>
      </c>
      <c r="H414" s="178">
        <v>1557000</v>
      </c>
      <c r="I414" s="178">
        <f>G414-H414</f>
        <v>0</v>
      </c>
      <c r="J414" s="21"/>
    </row>
    <row r="415" spans="1:10" s="12" customFormat="1" ht="42" x14ac:dyDescent="0.3">
      <c r="A415" s="174" t="s">
        <v>370</v>
      </c>
      <c r="B415" s="175" t="s">
        <v>238</v>
      </c>
      <c r="C415" s="176" t="s">
        <v>164</v>
      </c>
      <c r="D415" s="176" t="s">
        <v>33</v>
      </c>
      <c r="E415" s="177" t="s">
        <v>371</v>
      </c>
      <c r="F415" s="177"/>
      <c r="G415" s="178">
        <f>G416</f>
        <v>698600</v>
      </c>
      <c r="H415" s="178">
        <f t="shared" ref="H415:I416" si="180">H416</f>
        <v>698500.1</v>
      </c>
      <c r="I415" s="178">
        <f t="shared" si="180"/>
        <v>99.900000000023283</v>
      </c>
      <c r="J415" s="21"/>
    </row>
    <row r="416" spans="1:10" s="12" customFormat="1" ht="42" x14ac:dyDescent="0.3">
      <c r="A416" s="174" t="s">
        <v>246</v>
      </c>
      <c r="B416" s="175" t="s">
        <v>238</v>
      </c>
      <c r="C416" s="176" t="s">
        <v>164</v>
      </c>
      <c r="D416" s="176" t="s">
        <v>33</v>
      </c>
      <c r="E416" s="177" t="s">
        <v>371</v>
      </c>
      <c r="F416" s="177">
        <v>600</v>
      </c>
      <c r="G416" s="178">
        <f>G417</f>
        <v>698600</v>
      </c>
      <c r="H416" s="178">
        <f t="shared" si="180"/>
        <v>698500.1</v>
      </c>
      <c r="I416" s="178">
        <f t="shared" si="180"/>
        <v>99.900000000023283</v>
      </c>
      <c r="J416" s="21"/>
    </row>
    <row r="417" spans="1:10" s="12" customFormat="1" ht="14.4" x14ac:dyDescent="0.3">
      <c r="A417" s="174" t="s">
        <v>247</v>
      </c>
      <c r="B417" s="175" t="s">
        <v>238</v>
      </c>
      <c r="C417" s="176" t="s">
        <v>164</v>
      </c>
      <c r="D417" s="176" t="s">
        <v>33</v>
      </c>
      <c r="E417" s="177" t="s">
        <v>371</v>
      </c>
      <c r="F417" s="177">
        <v>610</v>
      </c>
      <c r="G417" s="178">
        <v>698600</v>
      </c>
      <c r="H417" s="178">
        <v>698500.1</v>
      </c>
      <c r="I417" s="178">
        <f>G417-H417</f>
        <v>99.900000000023283</v>
      </c>
      <c r="J417" s="21"/>
    </row>
    <row r="418" spans="1:10" s="12" customFormat="1" ht="97.2" x14ac:dyDescent="0.3">
      <c r="A418" s="174" t="s">
        <v>946</v>
      </c>
      <c r="B418" s="175" t="s">
        <v>238</v>
      </c>
      <c r="C418" s="176" t="s">
        <v>164</v>
      </c>
      <c r="D418" s="176" t="s">
        <v>33</v>
      </c>
      <c r="E418" s="177" t="s">
        <v>945</v>
      </c>
      <c r="F418" s="177"/>
      <c r="G418" s="178">
        <f>G419</f>
        <v>357614</v>
      </c>
      <c r="H418" s="178">
        <f t="shared" ref="H418:I418" si="181">H419</f>
        <v>270000</v>
      </c>
      <c r="I418" s="178">
        <f t="shared" si="181"/>
        <v>87614</v>
      </c>
      <c r="J418" s="21"/>
    </row>
    <row r="419" spans="1:10" s="12" customFormat="1" ht="42" x14ac:dyDescent="0.3">
      <c r="A419" s="174" t="s">
        <v>246</v>
      </c>
      <c r="B419" s="175" t="s">
        <v>238</v>
      </c>
      <c r="C419" s="176" t="s">
        <v>164</v>
      </c>
      <c r="D419" s="176" t="s">
        <v>33</v>
      </c>
      <c r="E419" s="177" t="s">
        <v>945</v>
      </c>
      <c r="F419" s="177">
        <v>600</v>
      </c>
      <c r="G419" s="178">
        <f>G420</f>
        <v>357614</v>
      </c>
      <c r="H419" s="178">
        <f t="shared" ref="H419:I419" si="182">H420</f>
        <v>270000</v>
      </c>
      <c r="I419" s="178">
        <f t="shared" si="182"/>
        <v>87614</v>
      </c>
      <c r="J419" s="21"/>
    </row>
    <row r="420" spans="1:10" s="12" customFormat="1" ht="14.4" x14ac:dyDescent="0.3">
      <c r="A420" s="174" t="s">
        <v>247</v>
      </c>
      <c r="B420" s="175" t="s">
        <v>238</v>
      </c>
      <c r="C420" s="176" t="s">
        <v>164</v>
      </c>
      <c r="D420" s="176" t="s">
        <v>33</v>
      </c>
      <c r="E420" s="177" t="s">
        <v>945</v>
      </c>
      <c r="F420" s="177">
        <v>610</v>
      </c>
      <c r="G420" s="178">
        <v>357614</v>
      </c>
      <c r="H420" s="178">
        <v>270000</v>
      </c>
      <c r="I420" s="178">
        <f>G420-H420</f>
        <v>87614</v>
      </c>
      <c r="J420" s="21"/>
    </row>
    <row r="421" spans="1:10" s="12" customFormat="1" ht="69.599999999999994" x14ac:dyDescent="0.3">
      <c r="A421" s="174" t="s">
        <v>948</v>
      </c>
      <c r="B421" s="175" t="s">
        <v>238</v>
      </c>
      <c r="C421" s="176" t="s">
        <v>164</v>
      </c>
      <c r="D421" s="176" t="s">
        <v>33</v>
      </c>
      <c r="E421" s="177" t="s">
        <v>947</v>
      </c>
      <c r="F421" s="177"/>
      <c r="G421" s="178">
        <f>G422</f>
        <v>6846300</v>
      </c>
      <c r="H421" s="178">
        <f t="shared" ref="H421:I421" si="183">H422</f>
        <v>6846300</v>
      </c>
      <c r="I421" s="178">
        <f t="shared" si="183"/>
        <v>0</v>
      </c>
      <c r="J421" s="21"/>
    </row>
    <row r="422" spans="1:10" s="12" customFormat="1" ht="42" x14ac:dyDescent="0.3">
      <c r="A422" s="174" t="s">
        <v>246</v>
      </c>
      <c r="B422" s="175" t="s">
        <v>238</v>
      </c>
      <c r="C422" s="176" t="s">
        <v>164</v>
      </c>
      <c r="D422" s="176" t="s">
        <v>33</v>
      </c>
      <c r="E422" s="177" t="s">
        <v>947</v>
      </c>
      <c r="F422" s="177">
        <v>600</v>
      </c>
      <c r="G422" s="178">
        <f>G423</f>
        <v>6846300</v>
      </c>
      <c r="H422" s="178">
        <f t="shared" ref="H422:I422" si="184">H423</f>
        <v>6846300</v>
      </c>
      <c r="I422" s="178">
        <f t="shared" si="184"/>
        <v>0</v>
      </c>
      <c r="J422" s="21"/>
    </row>
    <row r="423" spans="1:10" s="12" customFormat="1" ht="14.4" x14ac:dyDescent="0.3">
      <c r="A423" s="174" t="s">
        <v>247</v>
      </c>
      <c r="B423" s="175" t="s">
        <v>238</v>
      </c>
      <c r="C423" s="176" t="s">
        <v>164</v>
      </c>
      <c r="D423" s="176" t="s">
        <v>33</v>
      </c>
      <c r="E423" s="177" t="s">
        <v>947</v>
      </c>
      <c r="F423" s="177">
        <v>610</v>
      </c>
      <c r="G423" s="178">
        <v>6846300</v>
      </c>
      <c r="H423" s="178">
        <v>6846300</v>
      </c>
      <c r="I423" s="178">
        <f>G423-H423</f>
        <v>0</v>
      </c>
      <c r="J423" s="21"/>
    </row>
    <row r="424" spans="1:10" s="12" customFormat="1" ht="42" x14ac:dyDescent="0.3">
      <c r="A424" s="174" t="s">
        <v>248</v>
      </c>
      <c r="B424" s="175" t="s">
        <v>238</v>
      </c>
      <c r="C424" s="176" t="s">
        <v>164</v>
      </c>
      <c r="D424" s="176" t="s">
        <v>33</v>
      </c>
      <c r="E424" s="177" t="s">
        <v>372</v>
      </c>
      <c r="F424" s="177"/>
      <c r="G424" s="178">
        <f>G425</f>
        <v>1557000</v>
      </c>
      <c r="H424" s="178">
        <f t="shared" ref="H424:I425" si="185">H425</f>
        <v>636716.25</v>
      </c>
      <c r="I424" s="178">
        <f t="shared" si="185"/>
        <v>920283.75</v>
      </c>
      <c r="J424" s="21"/>
    </row>
    <row r="425" spans="1:10" s="12" customFormat="1" ht="42" x14ac:dyDescent="0.3">
      <c r="A425" s="174" t="s">
        <v>246</v>
      </c>
      <c r="B425" s="175" t="s">
        <v>238</v>
      </c>
      <c r="C425" s="176" t="s">
        <v>164</v>
      </c>
      <c r="D425" s="176" t="s">
        <v>33</v>
      </c>
      <c r="E425" s="177" t="s">
        <v>372</v>
      </c>
      <c r="F425" s="177">
        <v>600</v>
      </c>
      <c r="G425" s="173">
        <f>G426</f>
        <v>1557000</v>
      </c>
      <c r="H425" s="173">
        <f t="shared" si="185"/>
        <v>636716.25</v>
      </c>
      <c r="I425" s="173">
        <f t="shared" si="185"/>
        <v>920283.75</v>
      </c>
      <c r="J425" s="21"/>
    </row>
    <row r="426" spans="1:10" s="12" customFormat="1" ht="14.4" x14ac:dyDescent="0.3">
      <c r="A426" s="174" t="s">
        <v>247</v>
      </c>
      <c r="B426" s="175" t="s">
        <v>238</v>
      </c>
      <c r="C426" s="176" t="s">
        <v>164</v>
      </c>
      <c r="D426" s="176" t="s">
        <v>33</v>
      </c>
      <c r="E426" s="177" t="s">
        <v>372</v>
      </c>
      <c r="F426" s="177">
        <v>610</v>
      </c>
      <c r="G426" s="173">
        <v>1557000</v>
      </c>
      <c r="H426" s="173">
        <v>636716.25</v>
      </c>
      <c r="I426" s="173">
        <f>G426-H426</f>
        <v>920283.75</v>
      </c>
      <c r="J426" s="21"/>
    </row>
    <row r="427" spans="1:10" s="12" customFormat="1" ht="111" x14ac:dyDescent="0.3">
      <c r="A427" s="174" t="s">
        <v>950</v>
      </c>
      <c r="B427" s="175" t="s">
        <v>238</v>
      </c>
      <c r="C427" s="176" t="s">
        <v>164</v>
      </c>
      <c r="D427" s="176" t="s">
        <v>33</v>
      </c>
      <c r="E427" s="177" t="s">
        <v>949</v>
      </c>
      <c r="F427" s="177"/>
      <c r="G427" s="173">
        <f>G428</f>
        <v>640000</v>
      </c>
      <c r="H427" s="173">
        <f t="shared" ref="H427:I427" si="186">H428</f>
        <v>640000</v>
      </c>
      <c r="I427" s="173">
        <f t="shared" si="186"/>
        <v>0</v>
      </c>
      <c r="J427" s="21"/>
    </row>
    <row r="428" spans="1:10" s="12" customFormat="1" ht="42" x14ac:dyDescent="0.3">
      <c r="A428" s="174" t="s">
        <v>246</v>
      </c>
      <c r="B428" s="175" t="s">
        <v>238</v>
      </c>
      <c r="C428" s="176" t="s">
        <v>164</v>
      </c>
      <c r="D428" s="176" t="s">
        <v>33</v>
      </c>
      <c r="E428" s="177" t="s">
        <v>949</v>
      </c>
      <c r="F428" s="177">
        <v>600</v>
      </c>
      <c r="G428" s="173">
        <f>G429</f>
        <v>640000</v>
      </c>
      <c r="H428" s="173">
        <f t="shared" ref="H428:I428" si="187">H429</f>
        <v>640000</v>
      </c>
      <c r="I428" s="173">
        <f t="shared" si="187"/>
        <v>0</v>
      </c>
      <c r="J428" s="21"/>
    </row>
    <row r="429" spans="1:10" s="12" customFormat="1" ht="14.4" x14ac:dyDescent="0.3">
      <c r="A429" s="174" t="s">
        <v>247</v>
      </c>
      <c r="B429" s="175" t="s">
        <v>238</v>
      </c>
      <c r="C429" s="176" t="s">
        <v>164</v>
      </c>
      <c r="D429" s="176" t="s">
        <v>33</v>
      </c>
      <c r="E429" s="177" t="s">
        <v>949</v>
      </c>
      <c r="F429" s="177">
        <v>610</v>
      </c>
      <c r="G429" s="173">
        <v>640000</v>
      </c>
      <c r="H429" s="173">
        <v>640000</v>
      </c>
      <c r="I429" s="173">
        <f>G429-H429</f>
        <v>0</v>
      </c>
      <c r="J429" s="21"/>
    </row>
    <row r="430" spans="1:10" s="12" customFormat="1" ht="111" x14ac:dyDescent="0.3">
      <c r="A430" s="174" t="s">
        <v>952</v>
      </c>
      <c r="B430" s="175" t="s">
        <v>238</v>
      </c>
      <c r="C430" s="176" t="s">
        <v>164</v>
      </c>
      <c r="D430" s="176" t="s">
        <v>33</v>
      </c>
      <c r="E430" s="177" t="s">
        <v>951</v>
      </c>
      <c r="F430" s="177"/>
      <c r="G430" s="173">
        <f>G431</f>
        <v>7657000</v>
      </c>
      <c r="H430" s="173">
        <f t="shared" ref="H430:I430" si="188">H431</f>
        <v>7629978.46</v>
      </c>
      <c r="I430" s="173">
        <f t="shared" si="188"/>
        <v>27021.540000000037</v>
      </c>
      <c r="J430" s="21"/>
    </row>
    <row r="431" spans="1:10" s="12" customFormat="1" ht="42" x14ac:dyDescent="0.3">
      <c r="A431" s="174" t="s">
        <v>246</v>
      </c>
      <c r="B431" s="175" t="s">
        <v>238</v>
      </c>
      <c r="C431" s="176" t="s">
        <v>164</v>
      </c>
      <c r="D431" s="176" t="s">
        <v>33</v>
      </c>
      <c r="E431" s="177" t="s">
        <v>951</v>
      </c>
      <c r="F431" s="177">
        <v>600</v>
      </c>
      <c r="G431" s="173">
        <f>G432</f>
        <v>7657000</v>
      </c>
      <c r="H431" s="173">
        <f t="shared" ref="H431:I431" si="189">H432</f>
        <v>7629978.46</v>
      </c>
      <c r="I431" s="173">
        <f t="shared" si="189"/>
        <v>27021.540000000037</v>
      </c>
      <c r="J431" s="21"/>
    </row>
    <row r="432" spans="1:10" s="12" customFormat="1" ht="14.4" x14ac:dyDescent="0.3">
      <c r="A432" s="174" t="s">
        <v>247</v>
      </c>
      <c r="B432" s="175" t="s">
        <v>238</v>
      </c>
      <c r="C432" s="176" t="s">
        <v>164</v>
      </c>
      <c r="D432" s="176" t="s">
        <v>33</v>
      </c>
      <c r="E432" s="177" t="s">
        <v>951</v>
      </c>
      <c r="F432" s="177">
        <v>610</v>
      </c>
      <c r="G432" s="173">
        <v>7657000</v>
      </c>
      <c r="H432" s="173">
        <v>7629978.46</v>
      </c>
      <c r="I432" s="173">
        <f>G432-H432</f>
        <v>27021.540000000037</v>
      </c>
      <c r="J432" s="21"/>
    </row>
    <row r="433" spans="1:10" s="12" customFormat="1" ht="97.2" x14ac:dyDescent="0.3">
      <c r="A433" s="174" t="s">
        <v>954</v>
      </c>
      <c r="B433" s="175" t="s">
        <v>238</v>
      </c>
      <c r="C433" s="176" t="s">
        <v>164</v>
      </c>
      <c r="D433" s="176" t="s">
        <v>33</v>
      </c>
      <c r="E433" s="177" t="s">
        <v>953</v>
      </c>
      <c r="F433" s="177"/>
      <c r="G433" s="173">
        <f>G434</f>
        <v>104400</v>
      </c>
      <c r="H433" s="173">
        <f t="shared" ref="H433:I433" si="190">H434</f>
        <v>104400</v>
      </c>
      <c r="I433" s="173">
        <f t="shared" si="190"/>
        <v>0</v>
      </c>
      <c r="J433" s="21"/>
    </row>
    <row r="434" spans="1:10" s="12" customFormat="1" ht="42" x14ac:dyDescent="0.3">
      <c r="A434" s="174" t="s">
        <v>246</v>
      </c>
      <c r="B434" s="175" t="s">
        <v>238</v>
      </c>
      <c r="C434" s="176" t="s">
        <v>164</v>
      </c>
      <c r="D434" s="176" t="s">
        <v>33</v>
      </c>
      <c r="E434" s="177" t="s">
        <v>953</v>
      </c>
      <c r="F434" s="177">
        <v>600</v>
      </c>
      <c r="G434" s="173">
        <f>G435</f>
        <v>104400</v>
      </c>
      <c r="H434" s="173">
        <f t="shared" ref="H434:I434" si="191">H435</f>
        <v>104400</v>
      </c>
      <c r="I434" s="173">
        <f t="shared" si="191"/>
        <v>0</v>
      </c>
      <c r="J434" s="21"/>
    </row>
    <row r="435" spans="1:10" s="12" customFormat="1" ht="14.4" x14ac:dyDescent="0.3">
      <c r="A435" s="174" t="s">
        <v>247</v>
      </c>
      <c r="B435" s="175" t="s">
        <v>238</v>
      </c>
      <c r="C435" s="176" t="s">
        <v>164</v>
      </c>
      <c r="D435" s="176" t="s">
        <v>33</v>
      </c>
      <c r="E435" s="177" t="s">
        <v>953</v>
      </c>
      <c r="F435" s="177">
        <v>610</v>
      </c>
      <c r="G435" s="173">
        <v>104400</v>
      </c>
      <c r="H435" s="173">
        <v>104400</v>
      </c>
      <c r="I435" s="173">
        <f>G435-H435</f>
        <v>0</v>
      </c>
      <c r="J435" s="21"/>
    </row>
    <row r="436" spans="1:10" s="12" customFormat="1" ht="42" x14ac:dyDescent="0.3">
      <c r="A436" s="169" t="s">
        <v>250</v>
      </c>
      <c r="B436" s="175" t="s">
        <v>238</v>
      </c>
      <c r="C436" s="176" t="s">
        <v>164</v>
      </c>
      <c r="D436" s="176" t="s">
        <v>33</v>
      </c>
      <c r="E436" s="177" t="s">
        <v>262</v>
      </c>
      <c r="F436" s="177"/>
      <c r="G436" s="173">
        <f>G437</f>
        <v>31631590.41</v>
      </c>
      <c r="H436" s="173">
        <f t="shared" ref="H436:I437" si="192">H437</f>
        <v>29441230.420000002</v>
      </c>
      <c r="I436" s="173">
        <f t="shared" si="192"/>
        <v>2190359.9899999984</v>
      </c>
      <c r="J436" s="21"/>
    </row>
    <row r="437" spans="1:10" s="12" customFormat="1" ht="42" x14ac:dyDescent="0.3">
      <c r="A437" s="174" t="s">
        <v>246</v>
      </c>
      <c r="B437" s="175" t="s">
        <v>238</v>
      </c>
      <c r="C437" s="176" t="s">
        <v>164</v>
      </c>
      <c r="D437" s="176" t="s">
        <v>33</v>
      </c>
      <c r="E437" s="177" t="s">
        <v>262</v>
      </c>
      <c r="F437" s="177">
        <v>600</v>
      </c>
      <c r="G437" s="178">
        <f>G438</f>
        <v>31631590.41</v>
      </c>
      <c r="H437" s="178">
        <f t="shared" si="192"/>
        <v>29441230.420000002</v>
      </c>
      <c r="I437" s="178">
        <f t="shared" si="192"/>
        <v>2190359.9899999984</v>
      </c>
      <c r="J437" s="21"/>
    </row>
    <row r="438" spans="1:10" s="12" customFormat="1" ht="14.4" x14ac:dyDescent="0.3">
      <c r="A438" s="174" t="s">
        <v>247</v>
      </c>
      <c r="B438" s="175" t="s">
        <v>238</v>
      </c>
      <c r="C438" s="176" t="s">
        <v>164</v>
      </c>
      <c r="D438" s="176" t="s">
        <v>33</v>
      </c>
      <c r="E438" s="177" t="s">
        <v>262</v>
      </c>
      <c r="F438" s="177">
        <v>610</v>
      </c>
      <c r="G438" s="178">
        <v>31631590.41</v>
      </c>
      <c r="H438" s="186">
        <v>29441230.420000002</v>
      </c>
      <c r="I438" s="186">
        <f>G438-H438</f>
        <v>2190359.9899999984</v>
      </c>
      <c r="J438" s="21"/>
    </row>
    <row r="439" spans="1:10" s="12" customFormat="1" ht="124.8" x14ac:dyDescent="0.3">
      <c r="A439" s="174" t="s">
        <v>957</v>
      </c>
      <c r="B439" s="175" t="s">
        <v>238</v>
      </c>
      <c r="C439" s="176" t="s">
        <v>164</v>
      </c>
      <c r="D439" s="176" t="s">
        <v>33</v>
      </c>
      <c r="E439" s="177" t="s">
        <v>955</v>
      </c>
      <c r="F439" s="177"/>
      <c r="G439" s="178">
        <f>G440</f>
        <v>19753740</v>
      </c>
      <c r="H439" s="178">
        <f t="shared" ref="H439:I439" si="193">H440</f>
        <v>19500544.579999998</v>
      </c>
      <c r="I439" s="178">
        <f t="shared" si="193"/>
        <v>253195.42000000179</v>
      </c>
      <c r="J439" s="21"/>
    </row>
    <row r="440" spans="1:10" s="12" customFormat="1" ht="138.6" x14ac:dyDescent="0.3">
      <c r="A440" s="174" t="s">
        <v>958</v>
      </c>
      <c r="B440" s="175" t="s">
        <v>238</v>
      </c>
      <c r="C440" s="176" t="s">
        <v>164</v>
      </c>
      <c r="D440" s="176" t="s">
        <v>33</v>
      </c>
      <c r="E440" s="177" t="s">
        <v>956</v>
      </c>
      <c r="F440" s="177"/>
      <c r="G440" s="178">
        <f t="shared" ref="G440:I441" si="194">G441</f>
        <v>19753740</v>
      </c>
      <c r="H440" s="178">
        <f t="shared" si="194"/>
        <v>19500544.579999998</v>
      </c>
      <c r="I440" s="178">
        <f t="shared" si="194"/>
        <v>253195.42000000179</v>
      </c>
      <c r="J440" s="21"/>
    </row>
    <row r="441" spans="1:10" s="12" customFormat="1" ht="42" x14ac:dyDescent="0.3">
      <c r="A441" s="174" t="s">
        <v>246</v>
      </c>
      <c r="B441" s="175" t="s">
        <v>238</v>
      </c>
      <c r="C441" s="176" t="s">
        <v>164</v>
      </c>
      <c r="D441" s="176" t="s">
        <v>33</v>
      </c>
      <c r="E441" s="177" t="s">
        <v>956</v>
      </c>
      <c r="F441" s="177">
        <v>600</v>
      </c>
      <c r="G441" s="178">
        <f>G442</f>
        <v>19753740</v>
      </c>
      <c r="H441" s="178">
        <f t="shared" si="194"/>
        <v>19500544.579999998</v>
      </c>
      <c r="I441" s="178">
        <f t="shared" si="194"/>
        <v>253195.42000000179</v>
      </c>
      <c r="J441" s="21"/>
    </row>
    <row r="442" spans="1:10" s="12" customFormat="1" ht="14.4" x14ac:dyDescent="0.3">
      <c r="A442" s="174" t="s">
        <v>247</v>
      </c>
      <c r="B442" s="175" t="s">
        <v>238</v>
      </c>
      <c r="C442" s="176" t="s">
        <v>164</v>
      </c>
      <c r="D442" s="176" t="s">
        <v>33</v>
      </c>
      <c r="E442" s="177" t="s">
        <v>956</v>
      </c>
      <c r="F442" s="177">
        <v>610</v>
      </c>
      <c r="G442" s="178">
        <v>19753740</v>
      </c>
      <c r="H442" s="186">
        <v>19500544.579999998</v>
      </c>
      <c r="I442" s="186">
        <f>G442-H442</f>
        <v>253195.42000000179</v>
      </c>
      <c r="J442" s="21"/>
    </row>
    <row r="443" spans="1:10" s="12" customFormat="1" ht="28.2" x14ac:dyDescent="0.3">
      <c r="A443" s="174" t="s">
        <v>55</v>
      </c>
      <c r="B443" s="175" t="s">
        <v>238</v>
      </c>
      <c r="C443" s="176" t="s">
        <v>164</v>
      </c>
      <c r="D443" s="176" t="s">
        <v>33</v>
      </c>
      <c r="E443" s="177" t="s">
        <v>56</v>
      </c>
      <c r="F443" s="177"/>
      <c r="G443" s="178">
        <f>G444</f>
        <v>229540122</v>
      </c>
      <c r="H443" s="178">
        <f t="shared" ref="H443:I443" si="195">H444</f>
        <v>229540063.46000001</v>
      </c>
      <c r="I443" s="178">
        <f t="shared" si="195"/>
        <v>58.540000000037253</v>
      </c>
      <c r="J443" s="21"/>
    </row>
    <row r="444" spans="1:10" s="12" customFormat="1" ht="28.2" x14ac:dyDescent="0.3">
      <c r="A444" s="174" t="s">
        <v>57</v>
      </c>
      <c r="B444" s="175" t="s">
        <v>238</v>
      </c>
      <c r="C444" s="176" t="s">
        <v>164</v>
      </c>
      <c r="D444" s="176" t="s">
        <v>33</v>
      </c>
      <c r="E444" s="177" t="s">
        <v>58</v>
      </c>
      <c r="F444" s="177"/>
      <c r="G444" s="178">
        <f>G448+G451+G445</f>
        <v>229540122</v>
      </c>
      <c r="H444" s="178">
        <f t="shared" ref="H444:I444" si="196">H448+H451+H445</f>
        <v>229540063.46000001</v>
      </c>
      <c r="I444" s="178">
        <f t="shared" si="196"/>
        <v>58.540000000037253</v>
      </c>
      <c r="J444" s="21"/>
    </row>
    <row r="445" spans="1:10" s="12" customFormat="1" ht="83.4" x14ac:dyDescent="0.3">
      <c r="A445" s="174" t="s">
        <v>254</v>
      </c>
      <c r="B445" s="175" t="s">
        <v>238</v>
      </c>
      <c r="C445" s="176" t="s">
        <v>164</v>
      </c>
      <c r="D445" s="176" t="s">
        <v>33</v>
      </c>
      <c r="E445" s="177" t="s">
        <v>255</v>
      </c>
      <c r="F445" s="177"/>
      <c r="G445" s="178">
        <f t="shared" ref="G445:I446" si="197">G446</f>
        <v>6722</v>
      </c>
      <c r="H445" s="178">
        <f t="shared" si="197"/>
        <v>6722</v>
      </c>
      <c r="I445" s="178">
        <f t="shared" si="197"/>
        <v>0</v>
      </c>
      <c r="J445" s="21"/>
    </row>
    <row r="446" spans="1:10" s="12" customFormat="1" ht="42" x14ac:dyDescent="0.3">
      <c r="A446" s="174" t="s">
        <v>246</v>
      </c>
      <c r="B446" s="175" t="s">
        <v>238</v>
      </c>
      <c r="C446" s="176" t="s">
        <v>164</v>
      </c>
      <c r="D446" s="176" t="s">
        <v>33</v>
      </c>
      <c r="E446" s="177" t="s">
        <v>255</v>
      </c>
      <c r="F446" s="177">
        <v>600</v>
      </c>
      <c r="G446" s="178">
        <f t="shared" si="197"/>
        <v>6722</v>
      </c>
      <c r="H446" s="178">
        <f t="shared" si="197"/>
        <v>6722</v>
      </c>
      <c r="I446" s="178">
        <f t="shared" si="197"/>
        <v>0</v>
      </c>
      <c r="J446" s="21"/>
    </row>
    <row r="447" spans="1:10" s="12" customFormat="1" ht="14.4" x14ac:dyDescent="0.3">
      <c r="A447" s="174" t="s">
        <v>247</v>
      </c>
      <c r="B447" s="175" t="s">
        <v>238</v>
      </c>
      <c r="C447" s="176" t="s">
        <v>164</v>
      </c>
      <c r="D447" s="176" t="s">
        <v>33</v>
      </c>
      <c r="E447" s="177" t="s">
        <v>255</v>
      </c>
      <c r="F447" s="177">
        <v>610</v>
      </c>
      <c r="G447" s="178">
        <v>6722</v>
      </c>
      <c r="H447" s="178">
        <v>6722</v>
      </c>
      <c r="I447" s="178">
        <f>G447-H447</f>
        <v>0</v>
      </c>
      <c r="J447" s="21"/>
    </row>
    <row r="448" spans="1:10" s="12" customFormat="1" ht="42" x14ac:dyDescent="0.3">
      <c r="A448" s="222" t="s">
        <v>264</v>
      </c>
      <c r="B448" s="175" t="s">
        <v>238</v>
      </c>
      <c r="C448" s="185" t="s">
        <v>164</v>
      </c>
      <c r="D448" s="185" t="s">
        <v>33</v>
      </c>
      <c r="E448" s="187" t="s">
        <v>265</v>
      </c>
      <c r="F448" s="187"/>
      <c r="G448" s="223">
        <f>G449</f>
        <v>227230900</v>
      </c>
      <c r="H448" s="223">
        <f t="shared" ref="H448:I449" si="198">H449</f>
        <v>227230900</v>
      </c>
      <c r="I448" s="223">
        <f t="shared" si="198"/>
        <v>0</v>
      </c>
      <c r="J448" s="21"/>
    </row>
    <row r="449" spans="1:10" s="12" customFormat="1" ht="42" x14ac:dyDescent="0.3">
      <c r="A449" s="174" t="s">
        <v>246</v>
      </c>
      <c r="B449" s="175" t="s">
        <v>238</v>
      </c>
      <c r="C449" s="176" t="s">
        <v>164</v>
      </c>
      <c r="D449" s="176" t="s">
        <v>33</v>
      </c>
      <c r="E449" s="177" t="s">
        <v>265</v>
      </c>
      <c r="F449" s="177">
        <v>600</v>
      </c>
      <c r="G449" s="178">
        <f>G450</f>
        <v>227230900</v>
      </c>
      <c r="H449" s="178">
        <f t="shared" si="198"/>
        <v>227230900</v>
      </c>
      <c r="I449" s="178">
        <f t="shared" si="198"/>
        <v>0</v>
      </c>
      <c r="J449" s="21"/>
    </row>
    <row r="450" spans="1:10" s="12" customFormat="1" ht="14.4" x14ac:dyDescent="0.3">
      <c r="A450" s="174" t="s">
        <v>247</v>
      </c>
      <c r="B450" s="175" t="s">
        <v>238</v>
      </c>
      <c r="C450" s="176" t="s">
        <v>164</v>
      </c>
      <c r="D450" s="176" t="s">
        <v>33</v>
      </c>
      <c r="E450" s="177" t="s">
        <v>265</v>
      </c>
      <c r="F450" s="177">
        <v>610</v>
      </c>
      <c r="G450" s="178">
        <v>227230900</v>
      </c>
      <c r="H450" s="186">
        <v>227230900</v>
      </c>
      <c r="I450" s="186">
        <f>G450-H450</f>
        <v>0</v>
      </c>
      <c r="J450" s="21"/>
    </row>
    <row r="451" spans="1:10" s="12" customFormat="1" ht="97.2" x14ac:dyDescent="0.3">
      <c r="A451" s="174" t="s">
        <v>266</v>
      </c>
      <c r="B451" s="175" t="s">
        <v>238</v>
      </c>
      <c r="C451" s="176" t="s">
        <v>164</v>
      </c>
      <c r="D451" s="176" t="s">
        <v>33</v>
      </c>
      <c r="E451" s="177" t="s">
        <v>267</v>
      </c>
      <c r="F451" s="177"/>
      <c r="G451" s="178">
        <f>G452</f>
        <v>2302500</v>
      </c>
      <c r="H451" s="178">
        <f t="shared" ref="H451:I452" si="199">H452</f>
        <v>2302441.46</v>
      </c>
      <c r="I451" s="178">
        <f t="shared" si="199"/>
        <v>58.540000000037253</v>
      </c>
      <c r="J451" s="21"/>
    </row>
    <row r="452" spans="1:10" s="12" customFormat="1" ht="42" x14ac:dyDescent="0.3">
      <c r="A452" s="174" t="s">
        <v>246</v>
      </c>
      <c r="B452" s="175" t="s">
        <v>238</v>
      </c>
      <c r="C452" s="176" t="s">
        <v>164</v>
      </c>
      <c r="D452" s="176" t="s">
        <v>33</v>
      </c>
      <c r="E452" s="177" t="s">
        <v>267</v>
      </c>
      <c r="F452" s="177">
        <v>600</v>
      </c>
      <c r="G452" s="178">
        <f>G453</f>
        <v>2302500</v>
      </c>
      <c r="H452" s="178">
        <f t="shared" si="199"/>
        <v>2302441.46</v>
      </c>
      <c r="I452" s="178">
        <f t="shared" si="199"/>
        <v>58.540000000037253</v>
      </c>
      <c r="J452" s="21"/>
    </row>
    <row r="453" spans="1:10" s="12" customFormat="1" ht="14.4" x14ac:dyDescent="0.3">
      <c r="A453" s="174" t="s">
        <v>247</v>
      </c>
      <c r="B453" s="175" t="s">
        <v>238</v>
      </c>
      <c r="C453" s="176" t="s">
        <v>164</v>
      </c>
      <c r="D453" s="176" t="s">
        <v>33</v>
      </c>
      <c r="E453" s="177" t="s">
        <v>267</v>
      </c>
      <c r="F453" s="177">
        <v>610</v>
      </c>
      <c r="G453" s="178">
        <v>2302500</v>
      </c>
      <c r="H453" s="186">
        <v>2302441.46</v>
      </c>
      <c r="I453" s="186">
        <f>G453-H453</f>
        <v>58.540000000037253</v>
      </c>
      <c r="J453" s="21"/>
    </row>
    <row r="454" spans="1:10" s="12" customFormat="1" ht="14.4" x14ac:dyDescent="0.3">
      <c r="A454" s="205" t="s">
        <v>268</v>
      </c>
      <c r="B454" s="180" t="s">
        <v>238</v>
      </c>
      <c r="C454" s="181" t="s">
        <v>164</v>
      </c>
      <c r="D454" s="181" t="s">
        <v>44</v>
      </c>
      <c r="E454" s="182"/>
      <c r="F454" s="182"/>
      <c r="G454" s="166">
        <f>G455+G472</f>
        <v>14973104.339999998</v>
      </c>
      <c r="H454" s="166">
        <f>H455+H472</f>
        <v>14200660.459999999</v>
      </c>
      <c r="I454" s="166">
        <f>I455+I472</f>
        <v>772443.87999999896</v>
      </c>
      <c r="J454" s="21"/>
    </row>
    <row r="455" spans="1:10" s="12" customFormat="1" ht="42" x14ac:dyDescent="0.3">
      <c r="A455" s="174" t="s">
        <v>240</v>
      </c>
      <c r="B455" s="175" t="s">
        <v>238</v>
      </c>
      <c r="C455" s="176" t="s">
        <v>164</v>
      </c>
      <c r="D455" s="176" t="s">
        <v>44</v>
      </c>
      <c r="E455" s="177" t="s">
        <v>241</v>
      </c>
      <c r="F455" s="177"/>
      <c r="G455" s="173">
        <f>G456+G467</f>
        <v>10567990.739999998</v>
      </c>
      <c r="H455" s="173">
        <f>H456+H467</f>
        <v>9795546.8599999994</v>
      </c>
      <c r="I455" s="173">
        <f>I456+I467</f>
        <v>772443.87999999896</v>
      </c>
      <c r="J455" s="21"/>
    </row>
    <row r="456" spans="1:10" s="12" customFormat="1" ht="41.4" x14ac:dyDescent="0.3">
      <c r="A456" s="193" t="s">
        <v>269</v>
      </c>
      <c r="B456" s="175" t="s">
        <v>238</v>
      </c>
      <c r="C456" s="176" t="s">
        <v>164</v>
      </c>
      <c r="D456" s="176" t="s">
        <v>44</v>
      </c>
      <c r="E456" s="177" t="s">
        <v>270</v>
      </c>
      <c r="F456" s="177"/>
      <c r="G456" s="173">
        <f>G457</f>
        <v>10428607.539999999</v>
      </c>
      <c r="H456" s="173">
        <f t="shared" ref="H456:I465" si="200">H457</f>
        <v>9656163.6600000001</v>
      </c>
      <c r="I456" s="173">
        <f t="shared" si="200"/>
        <v>772443.87999999896</v>
      </c>
      <c r="J456" s="21"/>
    </row>
    <row r="457" spans="1:10" s="12" customFormat="1" ht="41.4" x14ac:dyDescent="0.3">
      <c r="A457" s="193" t="s">
        <v>271</v>
      </c>
      <c r="B457" s="175" t="s">
        <v>238</v>
      </c>
      <c r="C457" s="176" t="s">
        <v>164</v>
      </c>
      <c r="D457" s="176" t="s">
        <v>44</v>
      </c>
      <c r="E457" s="177" t="s">
        <v>272</v>
      </c>
      <c r="F457" s="177"/>
      <c r="G457" s="173">
        <f>G464+G458+G461</f>
        <v>10428607.539999999</v>
      </c>
      <c r="H457" s="173">
        <f t="shared" ref="H457:I457" si="201">H464+H458+H461</f>
        <v>9656163.6600000001</v>
      </c>
      <c r="I457" s="173">
        <f t="shared" si="201"/>
        <v>772443.87999999896</v>
      </c>
      <c r="J457" s="21"/>
    </row>
    <row r="458" spans="1:10" s="12" customFormat="1" ht="42" x14ac:dyDescent="0.3">
      <c r="A458" s="174" t="s">
        <v>248</v>
      </c>
      <c r="B458" s="175" t="s">
        <v>238</v>
      </c>
      <c r="C458" s="176" t="s">
        <v>164</v>
      </c>
      <c r="D458" s="176" t="s">
        <v>44</v>
      </c>
      <c r="E458" s="177" t="s">
        <v>374</v>
      </c>
      <c r="F458" s="177"/>
      <c r="G458" s="173">
        <f>G459</f>
        <v>613000</v>
      </c>
      <c r="H458" s="173">
        <v>613000</v>
      </c>
      <c r="I458" s="173">
        <f t="shared" ref="H458:I459" si="202">I459</f>
        <v>0</v>
      </c>
      <c r="J458" s="21"/>
    </row>
    <row r="459" spans="1:10" s="12" customFormat="1" ht="42" x14ac:dyDescent="0.3">
      <c r="A459" s="174" t="s">
        <v>246</v>
      </c>
      <c r="B459" s="175" t="s">
        <v>238</v>
      </c>
      <c r="C459" s="176" t="s">
        <v>164</v>
      </c>
      <c r="D459" s="176" t="s">
        <v>44</v>
      </c>
      <c r="E459" s="177" t="s">
        <v>374</v>
      </c>
      <c r="F459" s="177">
        <v>600</v>
      </c>
      <c r="G459" s="173">
        <f>G460</f>
        <v>613000</v>
      </c>
      <c r="H459" s="173">
        <f t="shared" si="202"/>
        <v>613000</v>
      </c>
      <c r="I459" s="173">
        <f t="shared" si="202"/>
        <v>0</v>
      </c>
      <c r="J459" s="21"/>
    </row>
    <row r="460" spans="1:10" s="12" customFormat="1" ht="14.4" x14ac:dyDescent="0.3">
      <c r="A460" s="174" t="s">
        <v>247</v>
      </c>
      <c r="B460" s="175" t="s">
        <v>238</v>
      </c>
      <c r="C460" s="176" t="s">
        <v>164</v>
      </c>
      <c r="D460" s="176" t="s">
        <v>44</v>
      </c>
      <c r="E460" s="177" t="s">
        <v>374</v>
      </c>
      <c r="F460" s="177">
        <v>610</v>
      </c>
      <c r="G460" s="173">
        <v>613000</v>
      </c>
      <c r="H460" s="173">
        <v>613000</v>
      </c>
      <c r="I460" s="173">
        <f>G460-H460</f>
        <v>0</v>
      </c>
      <c r="J460" s="21"/>
    </row>
    <row r="461" spans="1:10" s="12" customFormat="1" ht="55.8" x14ac:dyDescent="0.3">
      <c r="A461" s="174" t="s">
        <v>375</v>
      </c>
      <c r="B461" s="175" t="s">
        <v>238</v>
      </c>
      <c r="C461" s="176" t="s">
        <v>164</v>
      </c>
      <c r="D461" s="176" t="s">
        <v>44</v>
      </c>
      <c r="E461" s="177" t="s">
        <v>376</v>
      </c>
      <c r="F461" s="177"/>
      <c r="G461" s="173">
        <f>G462</f>
        <v>613000</v>
      </c>
      <c r="H461" s="173">
        <f t="shared" ref="H461:I462" si="203">H462</f>
        <v>21307</v>
      </c>
      <c r="I461" s="173">
        <f t="shared" si="203"/>
        <v>591693</v>
      </c>
      <c r="J461" s="21"/>
    </row>
    <row r="462" spans="1:10" s="12" customFormat="1" ht="42" x14ac:dyDescent="0.3">
      <c r="A462" s="174" t="s">
        <v>246</v>
      </c>
      <c r="B462" s="175" t="s">
        <v>238</v>
      </c>
      <c r="C462" s="176" t="s">
        <v>164</v>
      </c>
      <c r="D462" s="176" t="s">
        <v>44</v>
      </c>
      <c r="E462" s="177" t="s">
        <v>376</v>
      </c>
      <c r="F462" s="177">
        <v>600</v>
      </c>
      <c r="G462" s="173">
        <f>G463</f>
        <v>613000</v>
      </c>
      <c r="H462" s="173">
        <f t="shared" si="203"/>
        <v>21307</v>
      </c>
      <c r="I462" s="173">
        <f t="shared" si="203"/>
        <v>591693</v>
      </c>
      <c r="J462" s="21"/>
    </row>
    <row r="463" spans="1:10" s="12" customFormat="1" ht="14.4" x14ac:dyDescent="0.3">
      <c r="A463" s="174" t="s">
        <v>247</v>
      </c>
      <c r="B463" s="175" t="s">
        <v>238</v>
      </c>
      <c r="C463" s="176" t="s">
        <v>164</v>
      </c>
      <c r="D463" s="176" t="s">
        <v>44</v>
      </c>
      <c r="E463" s="177" t="s">
        <v>376</v>
      </c>
      <c r="F463" s="177">
        <v>610</v>
      </c>
      <c r="G463" s="173">
        <v>613000</v>
      </c>
      <c r="H463" s="173">
        <v>21307</v>
      </c>
      <c r="I463" s="173">
        <f>G463-H463</f>
        <v>591693</v>
      </c>
      <c r="J463" s="21"/>
    </row>
    <row r="464" spans="1:10" s="12" customFormat="1" ht="42" x14ac:dyDescent="0.3">
      <c r="A464" s="169" t="s">
        <v>250</v>
      </c>
      <c r="B464" s="175" t="s">
        <v>238</v>
      </c>
      <c r="C464" s="176" t="s">
        <v>164</v>
      </c>
      <c r="D464" s="176" t="s">
        <v>44</v>
      </c>
      <c r="E464" s="177" t="s">
        <v>273</v>
      </c>
      <c r="F464" s="177"/>
      <c r="G464" s="173">
        <f>G465</f>
        <v>9202607.5399999991</v>
      </c>
      <c r="H464" s="173">
        <f t="shared" si="200"/>
        <v>9021856.6600000001</v>
      </c>
      <c r="I464" s="173">
        <f t="shared" si="200"/>
        <v>180750.87999999896</v>
      </c>
      <c r="J464" s="21"/>
    </row>
    <row r="465" spans="1:10" s="12" customFormat="1" ht="42" x14ac:dyDescent="0.3">
      <c r="A465" s="169" t="s">
        <v>246</v>
      </c>
      <c r="B465" s="175" t="s">
        <v>238</v>
      </c>
      <c r="C465" s="176" t="s">
        <v>164</v>
      </c>
      <c r="D465" s="176" t="s">
        <v>44</v>
      </c>
      <c r="E465" s="177" t="s">
        <v>273</v>
      </c>
      <c r="F465" s="177">
        <v>600</v>
      </c>
      <c r="G465" s="173">
        <f>G466</f>
        <v>9202607.5399999991</v>
      </c>
      <c r="H465" s="173">
        <f t="shared" si="200"/>
        <v>9021856.6600000001</v>
      </c>
      <c r="I465" s="173">
        <f t="shared" si="200"/>
        <v>180750.87999999896</v>
      </c>
      <c r="J465" s="21"/>
    </row>
    <row r="466" spans="1:10" s="12" customFormat="1" ht="14.4" x14ac:dyDescent="0.3">
      <c r="A466" s="174" t="s">
        <v>247</v>
      </c>
      <c r="B466" s="175" t="s">
        <v>238</v>
      </c>
      <c r="C466" s="176" t="s">
        <v>164</v>
      </c>
      <c r="D466" s="176" t="s">
        <v>44</v>
      </c>
      <c r="E466" s="177" t="s">
        <v>273</v>
      </c>
      <c r="F466" s="177">
        <v>610</v>
      </c>
      <c r="G466" s="178">
        <v>9202607.5399999991</v>
      </c>
      <c r="H466" s="186">
        <v>9021856.6600000001</v>
      </c>
      <c r="I466" s="186">
        <f>G466-H466</f>
        <v>180750.87999999896</v>
      </c>
      <c r="J466" s="21"/>
    </row>
    <row r="467" spans="1:10" s="12" customFormat="1" ht="27.6" x14ac:dyDescent="0.3">
      <c r="A467" s="195" t="s">
        <v>274</v>
      </c>
      <c r="B467" s="175" t="s">
        <v>238</v>
      </c>
      <c r="C467" s="176" t="s">
        <v>164</v>
      </c>
      <c r="D467" s="176" t="s">
        <v>44</v>
      </c>
      <c r="E467" s="177" t="s">
        <v>275</v>
      </c>
      <c r="F467" s="177"/>
      <c r="G467" s="173">
        <f>G468</f>
        <v>139383.20000000001</v>
      </c>
      <c r="H467" s="173">
        <f t="shared" ref="H467:I469" si="204">H468</f>
        <v>139383.20000000001</v>
      </c>
      <c r="I467" s="173">
        <f t="shared" si="204"/>
        <v>0</v>
      </c>
      <c r="J467" s="21"/>
    </row>
    <row r="468" spans="1:10" s="12" customFormat="1" ht="27.6" x14ac:dyDescent="0.3">
      <c r="A468" s="195" t="s">
        <v>276</v>
      </c>
      <c r="B468" s="175" t="s">
        <v>238</v>
      </c>
      <c r="C468" s="176" t="s">
        <v>164</v>
      </c>
      <c r="D468" s="176" t="s">
        <v>44</v>
      </c>
      <c r="E468" s="177" t="s">
        <v>277</v>
      </c>
      <c r="F468" s="177"/>
      <c r="G468" s="173">
        <f>G469</f>
        <v>139383.20000000001</v>
      </c>
      <c r="H468" s="173">
        <f t="shared" si="204"/>
        <v>139383.20000000001</v>
      </c>
      <c r="I468" s="173">
        <f t="shared" si="204"/>
        <v>0</v>
      </c>
      <c r="J468" s="21"/>
    </row>
    <row r="469" spans="1:10" s="12" customFormat="1" ht="83.4" x14ac:dyDescent="0.3">
      <c r="A469" s="203" t="s">
        <v>278</v>
      </c>
      <c r="B469" s="175" t="s">
        <v>238</v>
      </c>
      <c r="C469" s="176" t="s">
        <v>164</v>
      </c>
      <c r="D469" s="176" t="s">
        <v>44</v>
      </c>
      <c r="E469" s="177" t="s">
        <v>279</v>
      </c>
      <c r="F469" s="177"/>
      <c r="G469" s="173">
        <f>G470</f>
        <v>139383.20000000001</v>
      </c>
      <c r="H469" s="173">
        <f t="shared" si="204"/>
        <v>139383.20000000001</v>
      </c>
      <c r="I469" s="173">
        <f t="shared" si="204"/>
        <v>0</v>
      </c>
      <c r="J469" s="21"/>
    </row>
    <row r="470" spans="1:10" s="12" customFormat="1" ht="42" x14ac:dyDescent="0.3">
      <c r="A470" s="174" t="s">
        <v>167</v>
      </c>
      <c r="B470" s="175" t="s">
        <v>238</v>
      </c>
      <c r="C470" s="176" t="s">
        <v>164</v>
      </c>
      <c r="D470" s="176" t="s">
        <v>44</v>
      </c>
      <c r="E470" s="177" t="s">
        <v>279</v>
      </c>
      <c r="F470" s="177">
        <v>600</v>
      </c>
      <c r="G470" s="178">
        <f t="shared" ref="G470:I470" si="205">G471</f>
        <v>139383.20000000001</v>
      </c>
      <c r="H470" s="178">
        <f t="shared" si="205"/>
        <v>139383.20000000001</v>
      </c>
      <c r="I470" s="178">
        <f t="shared" si="205"/>
        <v>0</v>
      </c>
      <c r="J470" s="21"/>
    </row>
    <row r="471" spans="1:10" s="12" customFormat="1" ht="14.4" x14ac:dyDescent="0.3">
      <c r="A471" s="174" t="s">
        <v>247</v>
      </c>
      <c r="B471" s="175" t="s">
        <v>238</v>
      </c>
      <c r="C471" s="176" t="s">
        <v>164</v>
      </c>
      <c r="D471" s="176" t="s">
        <v>44</v>
      </c>
      <c r="E471" s="177" t="s">
        <v>279</v>
      </c>
      <c r="F471" s="177">
        <v>610</v>
      </c>
      <c r="G471" s="178">
        <v>139383.20000000001</v>
      </c>
      <c r="H471" s="178">
        <v>139383.20000000001</v>
      </c>
      <c r="I471" s="178">
        <f>G471-H471</f>
        <v>0</v>
      </c>
      <c r="J471" s="21"/>
    </row>
    <row r="472" spans="1:10" s="12" customFormat="1" ht="28.2" x14ac:dyDescent="0.3">
      <c r="A472" s="174" t="s">
        <v>55</v>
      </c>
      <c r="B472" s="175" t="s">
        <v>238</v>
      </c>
      <c r="C472" s="176" t="s">
        <v>164</v>
      </c>
      <c r="D472" s="176" t="s">
        <v>44</v>
      </c>
      <c r="E472" s="177" t="s">
        <v>56</v>
      </c>
      <c r="F472" s="177"/>
      <c r="G472" s="178">
        <f>G473</f>
        <v>4405113.5999999996</v>
      </c>
      <c r="H472" s="178">
        <f t="shared" ref="H472:I472" si="206">H473</f>
        <v>4405113.5999999996</v>
      </c>
      <c r="I472" s="178">
        <f t="shared" si="206"/>
        <v>0</v>
      </c>
      <c r="J472" s="21"/>
    </row>
    <row r="473" spans="1:10" s="12" customFormat="1" ht="42" x14ac:dyDescent="0.3">
      <c r="A473" s="169" t="s">
        <v>196</v>
      </c>
      <c r="B473" s="175" t="s">
        <v>238</v>
      </c>
      <c r="C473" s="185" t="s">
        <v>164</v>
      </c>
      <c r="D473" s="185" t="s">
        <v>44</v>
      </c>
      <c r="E473" s="172" t="s">
        <v>197</v>
      </c>
      <c r="F473" s="177"/>
      <c r="G473" s="173">
        <f>G474</f>
        <v>4405113.5999999996</v>
      </c>
      <c r="H473" s="173">
        <f>H474</f>
        <v>4405113.5999999996</v>
      </c>
      <c r="I473" s="173">
        <f>I474</f>
        <v>0</v>
      </c>
      <c r="J473" s="21"/>
    </row>
    <row r="474" spans="1:10" s="12" customFormat="1" ht="42" x14ac:dyDescent="0.3">
      <c r="A474" s="174" t="s">
        <v>280</v>
      </c>
      <c r="B474" s="175" t="s">
        <v>238</v>
      </c>
      <c r="C474" s="185" t="s">
        <v>164</v>
      </c>
      <c r="D474" s="185" t="s">
        <v>44</v>
      </c>
      <c r="E474" s="177" t="s">
        <v>281</v>
      </c>
      <c r="F474" s="177"/>
      <c r="G474" s="173">
        <f>G475</f>
        <v>4405113.5999999996</v>
      </c>
      <c r="H474" s="173">
        <f t="shared" ref="H474:I475" si="207">H475</f>
        <v>4405113.5999999996</v>
      </c>
      <c r="I474" s="173">
        <f t="shared" si="207"/>
        <v>0</v>
      </c>
      <c r="J474" s="21"/>
    </row>
    <row r="475" spans="1:10" s="12" customFormat="1" ht="42" x14ac:dyDescent="0.3">
      <c r="A475" s="174" t="s">
        <v>246</v>
      </c>
      <c r="B475" s="175" t="s">
        <v>238</v>
      </c>
      <c r="C475" s="176" t="s">
        <v>164</v>
      </c>
      <c r="D475" s="176" t="s">
        <v>44</v>
      </c>
      <c r="E475" s="177" t="s">
        <v>281</v>
      </c>
      <c r="F475" s="177">
        <v>600</v>
      </c>
      <c r="G475" s="178">
        <f>G476</f>
        <v>4405113.5999999996</v>
      </c>
      <c r="H475" s="178">
        <f t="shared" si="207"/>
        <v>4405113.5999999996</v>
      </c>
      <c r="I475" s="178">
        <f t="shared" si="207"/>
        <v>0</v>
      </c>
      <c r="J475" s="21"/>
    </row>
    <row r="476" spans="1:10" s="12" customFormat="1" ht="14.4" x14ac:dyDescent="0.3">
      <c r="A476" s="174" t="s">
        <v>247</v>
      </c>
      <c r="B476" s="175" t="s">
        <v>238</v>
      </c>
      <c r="C476" s="176" t="s">
        <v>164</v>
      </c>
      <c r="D476" s="176" t="s">
        <v>44</v>
      </c>
      <c r="E476" s="177" t="s">
        <v>281</v>
      </c>
      <c r="F476" s="177">
        <v>610</v>
      </c>
      <c r="G476" s="178">
        <v>4405113.5999999996</v>
      </c>
      <c r="H476" s="186">
        <v>4405113.5999999996</v>
      </c>
      <c r="I476" s="186">
        <f>G476-H476</f>
        <v>0</v>
      </c>
      <c r="J476" s="21"/>
    </row>
    <row r="477" spans="1:10" s="12" customFormat="1" ht="28.2" x14ac:dyDescent="0.3">
      <c r="A477" s="196" t="s">
        <v>166</v>
      </c>
      <c r="B477" s="168" t="s">
        <v>238</v>
      </c>
      <c r="C477" s="164" t="s">
        <v>164</v>
      </c>
      <c r="D477" s="164" t="s">
        <v>164</v>
      </c>
      <c r="E477" s="165"/>
      <c r="F477" s="165"/>
      <c r="G477" s="166">
        <f>G478</f>
        <v>1009259.96</v>
      </c>
      <c r="H477" s="166">
        <f t="shared" ref="H477:I477" si="208">H478</f>
        <v>1009259.96</v>
      </c>
      <c r="I477" s="166">
        <f t="shared" si="208"/>
        <v>0</v>
      </c>
      <c r="J477" s="21"/>
    </row>
    <row r="478" spans="1:10" s="12" customFormat="1" ht="42" x14ac:dyDescent="0.3">
      <c r="A478" s="188" t="s">
        <v>282</v>
      </c>
      <c r="B478" s="189" t="s">
        <v>238</v>
      </c>
      <c r="C478" s="171" t="s">
        <v>164</v>
      </c>
      <c r="D478" s="171" t="s">
        <v>164</v>
      </c>
      <c r="E478" s="172" t="s">
        <v>283</v>
      </c>
      <c r="F478" s="172"/>
      <c r="G478" s="173">
        <f t="shared" ref="G478:I481" si="209">G479</f>
        <v>1009259.96</v>
      </c>
      <c r="H478" s="173">
        <f t="shared" si="209"/>
        <v>1009259.96</v>
      </c>
      <c r="I478" s="173">
        <f t="shared" si="209"/>
        <v>0</v>
      </c>
      <c r="J478" s="21"/>
    </row>
    <row r="479" spans="1:10" s="12" customFormat="1" ht="28.2" x14ac:dyDescent="0.3">
      <c r="A479" s="169" t="s">
        <v>377</v>
      </c>
      <c r="B479" s="189" t="s">
        <v>238</v>
      </c>
      <c r="C479" s="171" t="s">
        <v>164</v>
      </c>
      <c r="D479" s="171" t="s">
        <v>164</v>
      </c>
      <c r="E479" s="172" t="s">
        <v>378</v>
      </c>
      <c r="F479" s="172"/>
      <c r="G479" s="173">
        <f t="shared" si="209"/>
        <v>1009259.96</v>
      </c>
      <c r="H479" s="173">
        <f t="shared" si="209"/>
        <v>1009259.96</v>
      </c>
      <c r="I479" s="173">
        <f t="shared" si="209"/>
        <v>0</v>
      </c>
      <c r="J479" s="21"/>
    </row>
    <row r="480" spans="1:10" s="12" customFormat="1" ht="42" x14ac:dyDescent="0.3">
      <c r="A480" s="169" t="s">
        <v>250</v>
      </c>
      <c r="B480" s="189" t="s">
        <v>238</v>
      </c>
      <c r="C480" s="171" t="s">
        <v>164</v>
      </c>
      <c r="D480" s="171" t="s">
        <v>164</v>
      </c>
      <c r="E480" s="172" t="s">
        <v>284</v>
      </c>
      <c r="F480" s="172"/>
      <c r="G480" s="173">
        <f t="shared" si="209"/>
        <v>1009259.96</v>
      </c>
      <c r="H480" s="173">
        <f t="shared" si="209"/>
        <v>1009259.96</v>
      </c>
      <c r="I480" s="173">
        <f t="shared" si="209"/>
        <v>0</v>
      </c>
      <c r="J480" s="21"/>
    </row>
    <row r="481" spans="1:10" s="12" customFormat="1" ht="42" x14ac:dyDescent="0.3">
      <c r="A481" s="174" t="s">
        <v>167</v>
      </c>
      <c r="B481" s="175" t="s">
        <v>238</v>
      </c>
      <c r="C481" s="176" t="s">
        <v>164</v>
      </c>
      <c r="D481" s="176" t="s">
        <v>164</v>
      </c>
      <c r="E481" s="172" t="s">
        <v>284</v>
      </c>
      <c r="F481" s="177">
        <v>600</v>
      </c>
      <c r="G481" s="178">
        <f t="shared" si="209"/>
        <v>1009259.96</v>
      </c>
      <c r="H481" s="178">
        <f t="shared" si="209"/>
        <v>1009259.96</v>
      </c>
      <c r="I481" s="178">
        <f t="shared" si="209"/>
        <v>0</v>
      </c>
      <c r="J481" s="21"/>
    </row>
    <row r="482" spans="1:10" s="12" customFormat="1" ht="14.4" x14ac:dyDescent="0.3">
      <c r="A482" s="174" t="s">
        <v>168</v>
      </c>
      <c r="B482" s="175" t="s">
        <v>238</v>
      </c>
      <c r="C482" s="176" t="s">
        <v>164</v>
      </c>
      <c r="D482" s="176" t="s">
        <v>164</v>
      </c>
      <c r="E482" s="172" t="s">
        <v>284</v>
      </c>
      <c r="F482" s="177">
        <v>620</v>
      </c>
      <c r="G482" s="178">
        <v>1009259.96</v>
      </c>
      <c r="H482" s="178">
        <v>1009259.96</v>
      </c>
      <c r="I482" s="178">
        <f>G482-H482</f>
        <v>0</v>
      </c>
      <c r="J482" s="21"/>
    </row>
    <row r="483" spans="1:10" s="12" customFormat="1" ht="28.2" x14ac:dyDescent="0.3">
      <c r="A483" s="179" t="s">
        <v>285</v>
      </c>
      <c r="B483" s="180" t="s">
        <v>238</v>
      </c>
      <c r="C483" s="181" t="s">
        <v>164</v>
      </c>
      <c r="D483" s="181" t="s">
        <v>136</v>
      </c>
      <c r="E483" s="182"/>
      <c r="F483" s="182"/>
      <c r="G483" s="166">
        <f>G564+G548+G560+G484+G538</f>
        <v>31662203.029999997</v>
      </c>
      <c r="H483" s="166">
        <f>H564+H548+H560+H484+H538</f>
        <v>29118276.909999996</v>
      </c>
      <c r="I483" s="166">
        <f>I564+I548+I560+I484+I538</f>
        <v>2543926.12</v>
      </c>
      <c r="J483" s="21"/>
    </row>
    <row r="484" spans="1:10" s="12" customFormat="1" ht="42" x14ac:dyDescent="0.3">
      <c r="A484" s="174" t="s">
        <v>240</v>
      </c>
      <c r="B484" s="175" t="s">
        <v>238</v>
      </c>
      <c r="C484" s="176" t="s">
        <v>164</v>
      </c>
      <c r="D484" s="176" t="s">
        <v>136</v>
      </c>
      <c r="E484" s="177" t="s">
        <v>241</v>
      </c>
      <c r="F484" s="177"/>
      <c r="G484" s="173">
        <f>G485+G496+G527</f>
        <v>5809308.04</v>
      </c>
      <c r="H484" s="173">
        <f>H485+H496+H527</f>
        <v>5712440.8300000001</v>
      </c>
      <c r="I484" s="173">
        <f>I485+I496+I527</f>
        <v>96867.209999999963</v>
      </c>
      <c r="J484" s="21"/>
    </row>
    <row r="485" spans="1:10" s="12" customFormat="1" ht="42" x14ac:dyDescent="0.3">
      <c r="A485" s="174" t="s">
        <v>242</v>
      </c>
      <c r="B485" s="175" t="s">
        <v>238</v>
      </c>
      <c r="C485" s="176" t="s">
        <v>164</v>
      </c>
      <c r="D485" s="176" t="s">
        <v>136</v>
      </c>
      <c r="E485" s="177" t="s">
        <v>243</v>
      </c>
      <c r="F485" s="177"/>
      <c r="G485" s="173">
        <f>G486</f>
        <v>1050077.8399999999</v>
      </c>
      <c r="H485" s="173">
        <f>H486</f>
        <v>1050077.8399999999</v>
      </c>
      <c r="I485" s="173">
        <f>I486</f>
        <v>0</v>
      </c>
      <c r="J485" s="21"/>
    </row>
    <row r="486" spans="1:10" s="12" customFormat="1" ht="42" x14ac:dyDescent="0.3">
      <c r="A486" s="174" t="s">
        <v>244</v>
      </c>
      <c r="B486" s="175" t="s">
        <v>238</v>
      </c>
      <c r="C486" s="176" t="s">
        <v>164</v>
      </c>
      <c r="D486" s="176" t="s">
        <v>136</v>
      </c>
      <c r="E486" s="177" t="s">
        <v>245</v>
      </c>
      <c r="F486" s="177"/>
      <c r="G486" s="173">
        <f>G487+G490+G493</f>
        <v>1050077.8399999999</v>
      </c>
      <c r="H486" s="173">
        <f>H487+H490+H493</f>
        <v>1050077.8399999999</v>
      </c>
      <c r="I486" s="173">
        <f>I487+I490+I493</f>
        <v>0</v>
      </c>
      <c r="J486" s="21"/>
    </row>
    <row r="487" spans="1:10" s="12" customFormat="1" ht="42" x14ac:dyDescent="0.3">
      <c r="A487" s="174" t="s">
        <v>379</v>
      </c>
      <c r="B487" s="175" t="s">
        <v>238</v>
      </c>
      <c r="C487" s="176" t="s">
        <v>164</v>
      </c>
      <c r="D487" s="176" t="s">
        <v>136</v>
      </c>
      <c r="E487" s="177" t="s">
        <v>380</v>
      </c>
      <c r="F487" s="177"/>
      <c r="G487" s="173">
        <f t="shared" ref="G487:I488" si="210">G488</f>
        <v>1000000</v>
      </c>
      <c r="H487" s="173">
        <f t="shared" si="210"/>
        <v>1000000</v>
      </c>
      <c r="I487" s="173">
        <f t="shared" si="210"/>
        <v>0</v>
      </c>
      <c r="J487" s="21"/>
    </row>
    <row r="488" spans="1:10" s="12" customFormat="1" ht="28.2" x14ac:dyDescent="0.3">
      <c r="A488" s="174" t="s">
        <v>51</v>
      </c>
      <c r="B488" s="175" t="s">
        <v>238</v>
      </c>
      <c r="C488" s="176" t="s">
        <v>164</v>
      </c>
      <c r="D488" s="176" t="s">
        <v>136</v>
      </c>
      <c r="E488" s="177" t="s">
        <v>380</v>
      </c>
      <c r="F488" s="177">
        <v>200</v>
      </c>
      <c r="G488" s="173">
        <f t="shared" si="210"/>
        <v>1000000</v>
      </c>
      <c r="H488" s="173">
        <f t="shared" si="210"/>
        <v>1000000</v>
      </c>
      <c r="I488" s="173">
        <f t="shared" si="210"/>
        <v>0</v>
      </c>
      <c r="J488" s="21"/>
    </row>
    <row r="489" spans="1:10" s="12" customFormat="1" ht="42" x14ac:dyDescent="0.3">
      <c r="A489" s="174" t="s">
        <v>52</v>
      </c>
      <c r="B489" s="175" t="s">
        <v>238</v>
      </c>
      <c r="C489" s="176" t="s">
        <v>164</v>
      </c>
      <c r="D489" s="176" t="s">
        <v>136</v>
      </c>
      <c r="E489" s="177" t="s">
        <v>380</v>
      </c>
      <c r="F489" s="177">
        <v>240</v>
      </c>
      <c r="G489" s="173">
        <v>1000000</v>
      </c>
      <c r="H489" s="173">
        <v>1000000</v>
      </c>
      <c r="I489" s="173">
        <f>G489-H489</f>
        <v>0</v>
      </c>
      <c r="J489" s="21"/>
    </row>
    <row r="490" spans="1:10" s="12" customFormat="1" ht="55.8" x14ac:dyDescent="0.3">
      <c r="A490" s="174" t="s">
        <v>381</v>
      </c>
      <c r="B490" s="175" t="s">
        <v>238</v>
      </c>
      <c r="C490" s="176" t="s">
        <v>164</v>
      </c>
      <c r="D490" s="176" t="s">
        <v>136</v>
      </c>
      <c r="E490" s="177" t="s">
        <v>382</v>
      </c>
      <c r="F490" s="177"/>
      <c r="G490" s="178">
        <f>G491</f>
        <v>30927.84</v>
      </c>
      <c r="H490" s="178">
        <f t="shared" ref="H490:I491" si="211">H491</f>
        <v>30927.84</v>
      </c>
      <c r="I490" s="178">
        <f t="shared" si="211"/>
        <v>0</v>
      </c>
      <c r="J490" s="21"/>
    </row>
    <row r="491" spans="1:10" s="12" customFormat="1" ht="28.2" x14ac:dyDescent="0.3">
      <c r="A491" s="174" t="s">
        <v>51</v>
      </c>
      <c r="B491" s="175" t="s">
        <v>238</v>
      </c>
      <c r="C491" s="176" t="s">
        <v>164</v>
      </c>
      <c r="D491" s="176" t="s">
        <v>136</v>
      </c>
      <c r="E491" s="177" t="s">
        <v>382</v>
      </c>
      <c r="F491" s="177">
        <v>200</v>
      </c>
      <c r="G491" s="178">
        <f>G492</f>
        <v>30927.84</v>
      </c>
      <c r="H491" s="178">
        <f t="shared" si="211"/>
        <v>30927.84</v>
      </c>
      <c r="I491" s="178">
        <f t="shared" si="211"/>
        <v>0</v>
      </c>
      <c r="J491" s="21"/>
    </row>
    <row r="492" spans="1:10" s="12" customFormat="1" ht="42" x14ac:dyDescent="0.3">
      <c r="A492" s="174" t="s">
        <v>52</v>
      </c>
      <c r="B492" s="175" t="s">
        <v>238</v>
      </c>
      <c r="C492" s="176" t="s">
        <v>164</v>
      </c>
      <c r="D492" s="176" t="s">
        <v>136</v>
      </c>
      <c r="E492" s="177" t="s">
        <v>382</v>
      </c>
      <c r="F492" s="177">
        <v>240</v>
      </c>
      <c r="G492" s="178">
        <v>30927.84</v>
      </c>
      <c r="H492" s="178">
        <v>30927.84</v>
      </c>
      <c r="I492" s="178">
        <f>G492-H492</f>
        <v>0</v>
      </c>
      <c r="J492" s="21"/>
    </row>
    <row r="493" spans="1:10" s="12" customFormat="1" ht="42" x14ac:dyDescent="0.3">
      <c r="A493" s="174" t="s">
        <v>250</v>
      </c>
      <c r="B493" s="175" t="s">
        <v>238</v>
      </c>
      <c r="C493" s="176" t="s">
        <v>164</v>
      </c>
      <c r="D493" s="176" t="s">
        <v>136</v>
      </c>
      <c r="E493" s="177" t="s">
        <v>251</v>
      </c>
      <c r="F493" s="177"/>
      <c r="G493" s="178">
        <f>G494</f>
        <v>19150</v>
      </c>
      <c r="H493" s="178">
        <f t="shared" ref="H493:I494" si="212">H494</f>
        <v>19150</v>
      </c>
      <c r="I493" s="178">
        <f t="shared" si="212"/>
        <v>0</v>
      </c>
      <c r="J493" s="21"/>
    </row>
    <row r="494" spans="1:10" s="12" customFormat="1" ht="28.2" x14ac:dyDescent="0.3">
      <c r="A494" s="174" t="s">
        <v>51</v>
      </c>
      <c r="B494" s="175" t="s">
        <v>238</v>
      </c>
      <c r="C494" s="176" t="s">
        <v>164</v>
      </c>
      <c r="D494" s="176" t="s">
        <v>136</v>
      </c>
      <c r="E494" s="177" t="s">
        <v>251</v>
      </c>
      <c r="F494" s="177">
        <v>200</v>
      </c>
      <c r="G494" s="178">
        <f>G495</f>
        <v>19150</v>
      </c>
      <c r="H494" s="178">
        <f t="shared" si="212"/>
        <v>19150</v>
      </c>
      <c r="I494" s="178">
        <f t="shared" si="212"/>
        <v>0</v>
      </c>
      <c r="J494" s="21"/>
    </row>
    <row r="495" spans="1:10" s="12" customFormat="1" ht="42" x14ac:dyDescent="0.3">
      <c r="A495" s="174" t="s">
        <v>52</v>
      </c>
      <c r="B495" s="175" t="s">
        <v>238</v>
      </c>
      <c r="C495" s="176" t="s">
        <v>164</v>
      </c>
      <c r="D495" s="176" t="s">
        <v>136</v>
      </c>
      <c r="E495" s="177" t="s">
        <v>251</v>
      </c>
      <c r="F495" s="177">
        <v>240</v>
      </c>
      <c r="G495" s="178">
        <v>19150</v>
      </c>
      <c r="H495" s="178">
        <v>19150</v>
      </c>
      <c r="I495" s="178">
        <f>G495-H495</f>
        <v>0</v>
      </c>
      <c r="J495" s="21"/>
    </row>
    <row r="496" spans="1:10" s="12" customFormat="1" ht="41.4" x14ac:dyDescent="0.3">
      <c r="A496" s="193" t="s">
        <v>258</v>
      </c>
      <c r="B496" s="175" t="s">
        <v>238</v>
      </c>
      <c r="C496" s="176" t="s">
        <v>164</v>
      </c>
      <c r="D496" s="176" t="s">
        <v>136</v>
      </c>
      <c r="E496" s="177" t="s">
        <v>259</v>
      </c>
      <c r="F496" s="177"/>
      <c r="G496" s="173">
        <f>G497+G516+G520</f>
        <v>4233766.28</v>
      </c>
      <c r="H496" s="173">
        <f>H497+H516+H520</f>
        <v>4136899.0700000003</v>
      </c>
      <c r="I496" s="173">
        <f>I497+I516+I520</f>
        <v>96867.209999999963</v>
      </c>
      <c r="J496" s="21"/>
    </row>
    <row r="497" spans="1:10" s="12" customFormat="1" ht="41.4" x14ac:dyDescent="0.3">
      <c r="A497" s="193" t="s">
        <v>260</v>
      </c>
      <c r="B497" s="175" t="s">
        <v>238</v>
      </c>
      <c r="C497" s="176" t="s">
        <v>164</v>
      </c>
      <c r="D497" s="176" t="s">
        <v>136</v>
      </c>
      <c r="E497" s="177" t="s">
        <v>261</v>
      </c>
      <c r="F497" s="177"/>
      <c r="G497" s="173">
        <f>G498+G501+G504+G507+G510+G513</f>
        <v>1988831.26</v>
      </c>
      <c r="H497" s="173">
        <f t="shared" ref="H497:I497" si="213">H498+H501+H504+H507+H510+H513</f>
        <v>1988831.26</v>
      </c>
      <c r="I497" s="173">
        <f t="shared" si="213"/>
        <v>0</v>
      </c>
      <c r="J497" s="21"/>
    </row>
    <row r="498" spans="1:10" s="12" customFormat="1" ht="41.4" x14ac:dyDescent="0.3">
      <c r="A498" s="193" t="s">
        <v>384</v>
      </c>
      <c r="B498" s="175" t="s">
        <v>238</v>
      </c>
      <c r="C498" s="176" t="s">
        <v>164</v>
      </c>
      <c r="D498" s="176" t="s">
        <v>136</v>
      </c>
      <c r="E498" s="177" t="s">
        <v>385</v>
      </c>
      <c r="F498" s="177"/>
      <c r="G498" s="173">
        <f>G499</f>
        <v>1000000</v>
      </c>
      <c r="H498" s="173">
        <f t="shared" ref="H498:I499" si="214">H499</f>
        <v>1000000</v>
      </c>
      <c r="I498" s="173">
        <f t="shared" si="214"/>
        <v>0</v>
      </c>
      <c r="J498" s="21"/>
    </row>
    <row r="499" spans="1:10" s="12" customFormat="1" ht="28.2" x14ac:dyDescent="0.3">
      <c r="A499" s="174" t="s">
        <v>51</v>
      </c>
      <c r="B499" s="175" t="s">
        <v>238</v>
      </c>
      <c r="C499" s="176" t="s">
        <v>164</v>
      </c>
      <c r="D499" s="176" t="s">
        <v>136</v>
      </c>
      <c r="E499" s="177" t="s">
        <v>385</v>
      </c>
      <c r="F499" s="177">
        <v>200</v>
      </c>
      <c r="G499" s="173">
        <f>G500</f>
        <v>1000000</v>
      </c>
      <c r="H499" s="173">
        <f t="shared" si="214"/>
        <v>1000000</v>
      </c>
      <c r="I499" s="173">
        <f t="shared" si="214"/>
        <v>0</v>
      </c>
      <c r="J499" s="21"/>
    </row>
    <row r="500" spans="1:10" s="12" customFormat="1" ht="42" x14ac:dyDescent="0.3">
      <c r="A500" s="174" t="s">
        <v>52</v>
      </c>
      <c r="B500" s="175" t="s">
        <v>238</v>
      </c>
      <c r="C500" s="176" t="s">
        <v>164</v>
      </c>
      <c r="D500" s="176" t="s">
        <v>136</v>
      </c>
      <c r="E500" s="177" t="s">
        <v>385</v>
      </c>
      <c r="F500" s="177">
        <v>240</v>
      </c>
      <c r="G500" s="173">
        <v>1000000</v>
      </c>
      <c r="H500" s="173">
        <v>1000000</v>
      </c>
      <c r="I500" s="173">
        <f>G500-H500</f>
        <v>0</v>
      </c>
      <c r="J500" s="21"/>
    </row>
    <row r="501" spans="1:10" s="12" customFormat="1" ht="55.2" x14ac:dyDescent="0.3">
      <c r="A501" s="193" t="s">
        <v>386</v>
      </c>
      <c r="B501" s="175" t="s">
        <v>238</v>
      </c>
      <c r="C501" s="176" t="s">
        <v>164</v>
      </c>
      <c r="D501" s="176" t="s">
        <v>136</v>
      </c>
      <c r="E501" s="177" t="s">
        <v>387</v>
      </c>
      <c r="F501" s="177"/>
      <c r="G501" s="173">
        <f>G502</f>
        <v>500000</v>
      </c>
      <c r="H501" s="173">
        <f t="shared" ref="H501:I502" si="215">H502</f>
        <v>500000</v>
      </c>
      <c r="I501" s="173">
        <f t="shared" si="215"/>
        <v>0</v>
      </c>
      <c r="J501" s="21"/>
    </row>
    <row r="502" spans="1:10" s="12" customFormat="1" ht="28.2" x14ac:dyDescent="0.3">
      <c r="A502" s="174" t="s">
        <v>51</v>
      </c>
      <c r="B502" s="175" t="s">
        <v>238</v>
      </c>
      <c r="C502" s="176" t="s">
        <v>164</v>
      </c>
      <c r="D502" s="176" t="s">
        <v>136</v>
      </c>
      <c r="E502" s="177" t="s">
        <v>387</v>
      </c>
      <c r="F502" s="177">
        <v>200</v>
      </c>
      <c r="G502" s="173">
        <f>G503</f>
        <v>500000</v>
      </c>
      <c r="H502" s="173">
        <f t="shared" si="215"/>
        <v>500000</v>
      </c>
      <c r="I502" s="173">
        <f t="shared" si="215"/>
        <v>0</v>
      </c>
      <c r="J502" s="21"/>
    </row>
    <row r="503" spans="1:10" s="12" customFormat="1" ht="42" x14ac:dyDescent="0.3">
      <c r="A503" s="174" t="s">
        <v>52</v>
      </c>
      <c r="B503" s="175" t="s">
        <v>238</v>
      </c>
      <c r="C503" s="176" t="s">
        <v>164</v>
      </c>
      <c r="D503" s="176" t="s">
        <v>136</v>
      </c>
      <c r="E503" s="177" t="s">
        <v>387</v>
      </c>
      <c r="F503" s="177">
        <v>240</v>
      </c>
      <c r="G503" s="173">
        <v>500000</v>
      </c>
      <c r="H503" s="173">
        <v>500000</v>
      </c>
      <c r="I503" s="173">
        <f>G503-H503</f>
        <v>0</v>
      </c>
      <c r="J503" s="21"/>
    </row>
    <row r="504" spans="1:10" s="12" customFormat="1" ht="55.2" x14ac:dyDescent="0.3">
      <c r="A504" s="193" t="s">
        <v>388</v>
      </c>
      <c r="B504" s="175" t="s">
        <v>238</v>
      </c>
      <c r="C504" s="176" t="s">
        <v>164</v>
      </c>
      <c r="D504" s="176" t="s">
        <v>136</v>
      </c>
      <c r="E504" s="177" t="s">
        <v>389</v>
      </c>
      <c r="F504" s="177"/>
      <c r="G504" s="173">
        <f t="shared" ref="G504:I505" si="216">G505</f>
        <v>250000</v>
      </c>
      <c r="H504" s="173">
        <f t="shared" si="216"/>
        <v>250000</v>
      </c>
      <c r="I504" s="173">
        <f t="shared" si="216"/>
        <v>0</v>
      </c>
      <c r="J504" s="21"/>
    </row>
    <row r="505" spans="1:10" s="12" customFormat="1" ht="28.2" x14ac:dyDescent="0.3">
      <c r="A505" s="174" t="s">
        <v>51</v>
      </c>
      <c r="B505" s="175" t="s">
        <v>238</v>
      </c>
      <c r="C505" s="176" t="s">
        <v>164</v>
      </c>
      <c r="D505" s="176" t="s">
        <v>136</v>
      </c>
      <c r="E505" s="177" t="s">
        <v>389</v>
      </c>
      <c r="F505" s="177">
        <v>200</v>
      </c>
      <c r="G505" s="173">
        <f t="shared" si="216"/>
        <v>250000</v>
      </c>
      <c r="H505" s="173">
        <f t="shared" si="216"/>
        <v>250000</v>
      </c>
      <c r="I505" s="173">
        <f t="shared" si="216"/>
        <v>0</v>
      </c>
      <c r="J505" s="21"/>
    </row>
    <row r="506" spans="1:10" s="12" customFormat="1" ht="42" x14ac:dyDescent="0.3">
      <c r="A506" s="174" t="s">
        <v>52</v>
      </c>
      <c r="B506" s="175" t="s">
        <v>238</v>
      </c>
      <c r="C506" s="176" t="s">
        <v>164</v>
      </c>
      <c r="D506" s="176" t="s">
        <v>136</v>
      </c>
      <c r="E506" s="177" t="s">
        <v>389</v>
      </c>
      <c r="F506" s="177">
        <v>240</v>
      </c>
      <c r="G506" s="173">
        <v>250000</v>
      </c>
      <c r="H506" s="173">
        <v>250000</v>
      </c>
      <c r="I506" s="173">
        <f>G506-H506</f>
        <v>0</v>
      </c>
      <c r="J506" s="21"/>
    </row>
    <row r="507" spans="1:10" s="12" customFormat="1" ht="55.2" x14ac:dyDescent="0.3">
      <c r="A507" s="193" t="s">
        <v>286</v>
      </c>
      <c r="B507" s="175" t="s">
        <v>238</v>
      </c>
      <c r="C507" s="176" t="s">
        <v>164</v>
      </c>
      <c r="D507" s="176" t="s">
        <v>136</v>
      </c>
      <c r="E507" s="177" t="s">
        <v>390</v>
      </c>
      <c r="F507" s="177"/>
      <c r="G507" s="173">
        <f>G508</f>
        <v>30927.84</v>
      </c>
      <c r="H507" s="173">
        <f t="shared" ref="H507:I508" si="217">H508</f>
        <v>30927.84</v>
      </c>
      <c r="I507" s="173">
        <f t="shared" si="217"/>
        <v>0</v>
      </c>
      <c r="J507" s="21"/>
    </row>
    <row r="508" spans="1:10" s="12" customFormat="1" ht="28.2" x14ac:dyDescent="0.3">
      <c r="A508" s="174" t="s">
        <v>51</v>
      </c>
      <c r="B508" s="175" t="s">
        <v>238</v>
      </c>
      <c r="C508" s="176" t="s">
        <v>164</v>
      </c>
      <c r="D508" s="176" t="s">
        <v>136</v>
      </c>
      <c r="E508" s="177" t="s">
        <v>390</v>
      </c>
      <c r="F508" s="177">
        <v>200</v>
      </c>
      <c r="G508" s="173">
        <f>G509</f>
        <v>30927.84</v>
      </c>
      <c r="H508" s="173">
        <f t="shared" si="217"/>
        <v>30927.84</v>
      </c>
      <c r="I508" s="173">
        <f t="shared" si="217"/>
        <v>0</v>
      </c>
      <c r="J508" s="21"/>
    </row>
    <row r="509" spans="1:10" s="12" customFormat="1" ht="42" x14ac:dyDescent="0.3">
      <c r="A509" s="174" t="s">
        <v>52</v>
      </c>
      <c r="B509" s="175" t="s">
        <v>238</v>
      </c>
      <c r="C509" s="176" t="s">
        <v>164</v>
      </c>
      <c r="D509" s="176" t="s">
        <v>136</v>
      </c>
      <c r="E509" s="177" t="s">
        <v>390</v>
      </c>
      <c r="F509" s="177">
        <v>240</v>
      </c>
      <c r="G509" s="173">
        <v>30927.84</v>
      </c>
      <c r="H509" s="173">
        <v>30927.84</v>
      </c>
      <c r="I509" s="173">
        <f>G509-H509</f>
        <v>0</v>
      </c>
      <c r="J509" s="21"/>
    </row>
    <row r="510" spans="1:10" s="12" customFormat="1" ht="55.2" x14ac:dyDescent="0.3">
      <c r="A510" s="193" t="s">
        <v>286</v>
      </c>
      <c r="B510" s="175" t="s">
        <v>238</v>
      </c>
      <c r="C510" s="176" t="s">
        <v>164</v>
      </c>
      <c r="D510" s="176" t="s">
        <v>136</v>
      </c>
      <c r="E510" s="177" t="s">
        <v>391</v>
      </c>
      <c r="F510" s="177"/>
      <c r="G510" s="173">
        <f>G511</f>
        <v>15463.92</v>
      </c>
      <c r="H510" s="173">
        <f t="shared" ref="H510:I511" si="218">H511</f>
        <v>15463.92</v>
      </c>
      <c r="I510" s="173">
        <f t="shared" si="218"/>
        <v>0</v>
      </c>
      <c r="J510" s="21"/>
    </row>
    <row r="511" spans="1:10" s="12" customFormat="1" ht="28.2" x14ac:dyDescent="0.3">
      <c r="A511" s="174" t="s">
        <v>51</v>
      </c>
      <c r="B511" s="175" t="s">
        <v>238</v>
      </c>
      <c r="C511" s="176" t="s">
        <v>164</v>
      </c>
      <c r="D511" s="176" t="s">
        <v>136</v>
      </c>
      <c r="E511" s="177" t="s">
        <v>391</v>
      </c>
      <c r="F511" s="177">
        <v>200</v>
      </c>
      <c r="G511" s="173">
        <f>G512</f>
        <v>15463.92</v>
      </c>
      <c r="H511" s="173">
        <f t="shared" si="218"/>
        <v>15463.92</v>
      </c>
      <c r="I511" s="173">
        <f t="shared" si="218"/>
        <v>0</v>
      </c>
      <c r="J511" s="21"/>
    </row>
    <row r="512" spans="1:10" s="12" customFormat="1" ht="42" x14ac:dyDescent="0.3">
      <c r="A512" s="174" t="s">
        <v>52</v>
      </c>
      <c r="B512" s="175" t="s">
        <v>238</v>
      </c>
      <c r="C512" s="176" t="s">
        <v>164</v>
      </c>
      <c r="D512" s="176" t="s">
        <v>136</v>
      </c>
      <c r="E512" s="177" t="s">
        <v>391</v>
      </c>
      <c r="F512" s="177">
        <v>240</v>
      </c>
      <c r="G512" s="173">
        <v>15463.92</v>
      </c>
      <c r="H512" s="173">
        <v>15463.92</v>
      </c>
      <c r="I512" s="173">
        <f>G512-H512</f>
        <v>0</v>
      </c>
      <c r="J512" s="21"/>
    </row>
    <row r="513" spans="1:10" s="12" customFormat="1" ht="42" x14ac:dyDescent="0.3">
      <c r="A513" s="174" t="s">
        <v>250</v>
      </c>
      <c r="B513" s="175" t="s">
        <v>238</v>
      </c>
      <c r="C513" s="176" t="s">
        <v>164</v>
      </c>
      <c r="D513" s="176" t="s">
        <v>136</v>
      </c>
      <c r="E513" s="177" t="s">
        <v>262</v>
      </c>
      <c r="F513" s="177"/>
      <c r="G513" s="173">
        <f>G514</f>
        <v>192439.5</v>
      </c>
      <c r="H513" s="173">
        <f t="shared" ref="H513:I514" si="219">H514</f>
        <v>192439.5</v>
      </c>
      <c r="I513" s="173">
        <f t="shared" si="219"/>
        <v>0</v>
      </c>
      <c r="J513" s="21"/>
    </row>
    <row r="514" spans="1:10" s="12" customFormat="1" ht="28.2" x14ac:dyDescent="0.3">
      <c r="A514" s="174" t="s">
        <v>51</v>
      </c>
      <c r="B514" s="175" t="s">
        <v>238</v>
      </c>
      <c r="C514" s="176" t="s">
        <v>164</v>
      </c>
      <c r="D514" s="176" t="s">
        <v>136</v>
      </c>
      <c r="E514" s="177" t="s">
        <v>262</v>
      </c>
      <c r="F514" s="177">
        <v>200</v>
      </c>
      <c r="G514" s="173">
        <f>G515</f>
        <v>192439.5</v>
      </c>
      <c r="H514" s="173">
        <f t="shared" si="219"/>
        <v>192439.5</v>
      </c>
      <c r="I514" s="173">
        <f t="shared" si="219"/>
        <v>0</v>
      </c>
      <c r="J514" s="21"/>
    </row>
    <row r="515" spans="1:10" s="12" customFormat="1" ht="42" x14ac:dyDescent="0.3">
      <c r="A515" s="174" t="s">
        <v>52</v>
      </c>
      <c r="B515" s="175" t="s">
        <v>238</v>
      </c>
      <c r="C515" s="176" t="s">
        <v>164</v>
      </c>
      <c r="D515" s="176" t="s">
        <v>136</v>
      </c>
      <c r="E515" s="177" t="s">
        <v>262</v>
      </c>
      <c r="F515" s="177">
        <v>240</v>
      </c>
      <c r="G515" s="173">
        <v>192439.5</v>
      </c>
      <c r="H515" s="173">
        <v>192439.5</v>
      </c>
      <c r="I515" s="173">
        <f>G515-H515</f>
        <v>0</v>
      </c>
      <c r="J515" s="21"/>
    </row>
    <row r="516" spans="1:10" s="12" customFormat="1" ht="55.8" x14ac:dyDescent="0.3">
      <c r="A516" s="174" t="s">
        <v>971</v>
      </c>
      <c r="B516" s="175" t="s">
        <v>238</v>
      </c>
      <c r="C516" s="176" t="s">
        <v>164</v>
      </c>
      <c r="D516" s="176" t="s">
        <v>136</v>
      </c>
      <c r="E516" s="177" t="s">
        <v>969</v>
      </c>
      <c r="F516" s="177"/>
      <c r="G516" s="178">
        <f>G517</f>
        <v>640406.22</v>
      </c>
      <c r="H516" s="178">
        <f t="shared" ref="H516:I518" si="220">H517</f>
        <v>640406.22</v>
      </c>
      <c r="I516" s="178">
        <f t="shared" si="220"/>
        <v>0</v>
      </c>
      <c r="J516" s="21"/>
    </row>
    <row r="517" spans="1:10" s="12" customFormat="1" ht="55.8" x14ac:dyDescent="0.3">
      <c r="A517" s="174" t="s">
        <v>971</v>
      </c>
      <c r="B517" s="175" t="s">
        <v>238</v>
      </c>
      <c r="C517" s="176" t="s">
        <v>164</v>
      </c>
      <c r="D517" s="176" t="s">
        <v>136</v>
      </c>
      <c r="E517" s="177" t="s">
        <v>970</v>
      </c>
      <c r="F517" s="177"/>
      <c r="G517" s="178">
        <f>G518</f>
        <v>640406.22</v>
      </c>
      <c r="H517" s="178">
        <f t="shared" si="220"/>
        <v>640406.22</v>
      </c>
      <c r="I517" s="178">
        <f t="shared" si="220"/>
        <v>0</v>
      </c>
      <c r="J517" s="21"/>
    </row>
    <row r="518" spans="1:10" s="12" customFormat="1" ht="28.2" x14ac:dyDescent="0.3">
      <c r="A518" s="174" t="s">
        <v>51</v>
      </c>
      <c r="B518" s="175" t="s">
        <v>238</v>
      </c>
      <c r="C518" s="176" t="s">
        <v>164</v>
      </c>
      <c r="D518" s="176" t="s">
        <v>136</v>
      </c>
      <c r="E518" s="177" t="s">
        <v>970</v>
      </c>
      <c r="F518" s="177">
        <v>200</v>
      </c>
      <c r="G518" s="178">
        <f>G519</f>
        <v>640406.22</v>
      </c>
      <c r="H518" s="178">
        <f t="shared" si="220"/>
        <v>640406.22</v>
      </c>
      <c r="I518" s="178">
        <f t="shared" si="220"/>
        <v>0</v>
      </c>
      <c r="J518" s="21"/>
    </row>
    <row r="519" spans="1:10" s="12" customFormat="1" ht="42" x14ac:dyDescent="0.3">
      <c r="A519" s="174" t="s">
        <v>52</v>
      </c>
      <c r="B519" s="175" t="s">
        <v>238</v>
      </c>
      <c r="C519" s="176" t="s">
        <v>164</v>
      </c>
      <c r="D519" s="176" t="s">
        <v>136</v>
      </c>
      <c r="E519" s="177" t="s">
        <v>970</v>
      </c>
      <c r="F519" s="177">
        <v>240</v>
      </c>
      <c r="G519" s="178">
        <v>640406.22</v>
      </c>
      <c r="H519" s="186">
        <v>640406.22</v>
      </c>
      <c r="I519" s="186">
        <f>G519-H519</f>
        <v>0</v>
      </c>
      <c r="J519" s="21"/>
    </row>
    <row r="520" spans="1:10" s="12" customFormat="1" ht="124.8" x14ac:dyDescent="0.3">
      <c r="A520" s="174" t="s">
        <v>957</v>
      </c>
      <c r="B520" s="175" t="s">
        <v>238</v>
      </c>
      <c r="C520" s="176" t="s">
        <v>164</v>
      </c>
      <c r="D520" s="176" t="s">
        <v>136</v>
      </c>
      <c r="E520" s="177" t="s">
        <v>955</v>
      </c>
      <c r="F520" s="182"/>
      <c r="G520" s="173">
        <f>G521+G524</f>
        <v>1604528.8</v>
      </c>
      <c r="H520" s="173">
        <f t="shared" ref="H520:I520" si="221">H521+H524</f>
        <v>1507661.59</v>
      </c>
      <c r="I520" s="173">
        <f t="shared" si="221"/>
        <v>96867.209999999963</v>
      </c>
      <c r="J520" s="21"/>
    </row>
    <row r="521" spans="1:10" s="12" customFormat="1" ht="124.8" x14ac:dyDescent="0.3">
      <c r="A521" s="190" t="s">
        <v>957</v>
      </c>
      <c r="B521" s="175" t="s">
        <v>238</v>
      </c>
      <c r="C521" s="176" t="s">
        <v>164</v>
      </c>
      <c r="D521" s="176" t="s">
        <v>136</v>
      </c>
      <c r="E521" s="177" t="s">
        <v>972</v>
      </c>
      <c r="F521" s="177"/>
      <c r="G521" s="173">
        <f t="shared" ref="G521:I522" si="222">G522</f>
        <v>417060</v>
      </c>
      <c r="H521" s="173">
        <f t="shared" si="222"/>
        <v>417060</v>
      </c>
      <c r="I521" s="173">
        <f t="shared" si="222"/>
        <v>0</v>
      </c>
      <c r="J521" s="21"/>
    </row>
    <row r="522" spans="1:10" s="12" customFormat="1" ht="42" x14ac:dyDescent="0.3">
      <c r="A522" s="174" t="s">
        <v>246</v>
      </c>
      <c r="B522" s="175" t="s">
        <v>238</v>
      </c>
      <c r="C522" s="176" t="s">
        <v>164</v>
      </c>
      <c r="D522" s="176" t="s">
        <v>136</v>
      </c>
      <c r="E522" s="177" t="s">
        <v>972</v>
      </c>
      <c r="F522" s="177">
        <v>600</v>
      </c>
      <c r="G522" s="173">
        <f t="shared" si="222"/>
        <v>417060</v>
      </c>
      <c r="H522" s="173">
        <f t="shared" si="222"/>
        <v>417060</v>
      </c>
      <c r="I522" s="173">
        <f t="shared" si="222"/>
        <v>0</v>
      </c>
      <c r="J522" s="21"/>
    </row>
    <row r="523" spans="1:10" s="12" customFormat="1" ht="14.4" x14ac:dyDescent="0.3">
      <c r="A523" s="174" t="s">
        <v>247</v>
      </c>
      <c r="B523" s="175" t="s">
        <v>238</v>
      </c>
      <c r="C523" s="176" t="s">
        <v>164</v>
      </c>
      <c r="D523" s="176" t="s">
        <v>136</v>
      </c>
      <c r="E523" s="177" t="s">
        <v>972</v>
      </c>
      <c r="F523" s="177">
        <v>610</v>
      </c>
      <c r="G523" s="173">
        <v>417060</v>
      </c>
      <c r="H523" s="173">
        <v>417060</v>
      </c>
      <c r="I523" s="173">
        <f>G523-H523</f>
        <v>0</v>
      </c>
      <c r="J523" s="21"/>
    </row>
    <row r="524" spans="1:10" s="12" customFormat="1" ht="83.4" x14ac:dyDescent="0.3">
      <c r="A524" s="174" t="s">
        <v>974</v>
      </c>
      <c r="B524" s="175" t="s">
        <v>238</v>
      </c>
      <c r="C524" s="176" t="s">
        <v>164</v>
      </c>
      <c r="D524" s="176" t="s">
        <v>136</v>
      </c>
      <c r="E524" s="177" t="s">
        <v>973</v>
      </c>
      <c r="F524" s="177"/>
      <c r="G524" s="173">
        <f>G525</f>
        <v>1187468.8</v>
      </c>
      <c r="H524" s="173">
        <f>H525</f>
        <v>1090601.5900000001</v>
      </c>
      <c r="I524" s="173">
        <f t="shared" ref="I524" si="223">G524-H524</f>
        <v>96867.209999999963</v>
      </c>
      <c r="J524" s="21"/>
    </row>
    <row r="525" spans="1:10" s="12" customFormat="1" ht="42" x14ac:dyDescent="0.3">
      <c r="A525" s="174" t="s">
        <v>246</v>
      </c>
      <c r="B525" s="175" t="s">
        <v>238</v>
      </c>
      <c r="C525" s="176" t="s">
        <v>164</v>
      </c>
      <c r="D525" s="176" t="s">
        <v>136</v>
      </c>
      <c r="E525" s="177" t="s">
        <v>973</v>
      </c>
      <c r="F525" s="177">
        <v>600</v>
      </c>
      <c r="G525" s="173">
        <f>G526</f>
        <v>1187468.8</v>
      </c>
      <c r="H525" s="173">
        <f t="shared" ref="H525:I525" si="224">H526</f>
        <v>1090601.5900000001</v>
      </c>
      <c r="I525" s="173">
        <f t="shared" si="224"/>
        <v>96867.209999999963</v>
      </c>
      <c r="J525" s="21"/>
    </row>
    <row r="526" spans="1:10" s="12" customFormat="1" ht="14.4" x14ac:dyDescent="0.3">
      <c r="A526" s="174" t="s">
        <v>247</v>
      </c>
      <c r="B526" s="175" t="s">
        <v>238</v>
      </c>
      <c r="C526" s="176" t="s">
        <v>164</v>
      </c>
      <c r="D526" s="176" t="s">
        <v>136</v>
      </c>
      <c r="E526" s="177" t="s">
        <v>973</v>
      </c>
      <c r="F526" s="177">
        <v>610</v>
      </c>
      <c r="G526" s="173">
        <v>1187468.8</v>
      </c>
      <c r="H526" s="173">
        <v>1090601.5900000001</v>
      </c>
      <c r="I526" s="173">
        <f>G526-H526</f>
        <v>96867.209999999963</v>
      </c>
      <c r="J526" s="21"/>
    </row>
    <row r="527" spans="1:10" s="12" customFormat="1" ht="41.4" x14ac:dyDescent="0.3">
      <c r="A527" s="193" t="s">
        <v>269</v>
      </c>
      <c r="B527" s="175" t="s">
        <v>238</v>
      </c>
      <c r="C527" s="176" t="s">
        <v>164</v>
      </c>
      <c r="D527" s="176" t="s">
        <v>136</v>
      </c>
      <c r="E527" s="177" t="s">
        <v>270</v>
      </c>
      <c r="F527" s="177"/>
      <c r="G527" s="173">
        <f>G528</f>
        <v>525463.91999999993</v>
      </c>
      <c r="H527" s="173">
        <f>H528</f>
        <v>525463.91999999993</v>
      </c>
      <c r="I527" s="173">
        <f>I528</f>
        <v>0</v>
      </c>
      <c r="J527" s="21"/>
    </row>
    <row r="528" spans="1:10" s="12" customFormat="1" ht="41.4" x14ac:dyDescent="0.3">
      <c r="A528" s="193" t="s">
        <v>271</v>
      </c>
      <c r="B528" s="175" t="s">
        <v>238</v>
      </c>
      <c r="C528" s="176" t="s">
        <v>164</v>
      </c>
      <c r="D528" s="176" t="s">
        <v>136</v>
      </c>
      <c r="E528" s="177" t="s">
        <v>272</v>
      </c>
      <c r="F528" s="177"/>
      <c r="G528" s="173">
        <f>G529+G532+G535</f>
        <v>525463.91999999993</v>
      </c>
      <c r="H528" s="173">
        <f>H529+H532+H535</f>
        <v>525463.91999999993</v>
      </c>
      <c r="I528" s="173">
        <f>I529+I532+I535</f>
        <v>0</v>
      </c>
      <c r="J528" s="21"/>
    </row>
    <row r="529" spans="1:10" s="12" customFormat="1" ht="42" x14ac:dyDescent="0.3">
      <c r="A529" s="174" t="s">
        <v>384</v>
      </c>
      <c r="B529" s="175" t="s">
        <v>238</v>
      </c>
      <c r="C529" s="176" t="s">
        <v>164</v>
      </c>
      <c r="D529" s="176" t="s">
        <v>136</v>
      </c>
      <c r="E529" s="177" t="s">
        <v>392</v>
      </c>
      <c r="F529" s="177"/>
      <c r="G529" s="173">
        <f t="shared" ref="G529:I530" si="225">G530</f>
        <v>500000</v>
      </c>
      <c r="H529" s="173">
        <f t="shared" si="225"/>
        <v>500000</v>
      </c>
      <c r="I529" s="173">
        <f t="shared" si="225"/>
        <v>0</v>
      </c>
      <c r="J529" s="21"/>
    </row>
    <row r="530" spans="1:10" s="12" customFormat="1" ht="28.2" x14ac:dyDescent="0.3">
      <c r="A530" s="174" t="s">
        <v>51</v>
      </c>
      <c r="B530" s="175" t="s">
        <v>238</v>
      </c>
      <c r="C530" s="176" t="s">
        <v>164</v>
      </c>
      <c r="D530" s="176" t="s">
        <v>136</v>
      </c>
      <c r="E530" s="177" t="s">
        <v>392</v>
      </c>
      <c r="F530" s="177">
        <v>200</v>
      </c>
      <c r="G530" s="173">
        <f t="shared" si="225"/>
        <v>500000</v>
      </c>
      <c r="H530" s="173">
        <f t="shared" si="225"/>
        <v>500000</v>
      </c>
      <c r="I530" s="173">
        <f t="shared" si="225"/>
        <v>0</v>
      </c>
      <c r="J530" s="21"/>
    </row>
    <row r="531" spans="1:10" s="12" customFormat="1" ht="42" x14ac:dyDescent="0.3">
      <c r="A531" s="174" t="s">
        <v>52</v>
      </c>
      <c r="B531" s="175" t="s">
        <v>238</v>
      </c>
      <c r="C531" s="176" t="s">
        <v>164</v>
      </c>
      <c r="D531" s="176" t="s">
        <v>136</v>
      </c>
      <c r="E531" s="177" t="s">
        <v>392</v>
      </c>
      <c r="F531" s="177">
        <v>240</v>
      </c>
      <c r="G531" s="173">
        <v>500000</v>
      </c>
      <c r="H531" s="173">
        <v>500000</v>
      </c>
      <c r="I531" s="173">
        <f>G531-H531</f>
        <v>0</v>
      </c>
      <c r="J531" s="21"/>
    </row>
    <row r="532" spans="1:10" s="12" customFormat="1" ht="69.599999999999994" x14ac:dyDescent="0.3">
      <c r="A532" s="174" t="s">
        <v>393</v>
      </c>
      <c r="B532" s="175" t="s">
        <v>238</v>
      </c>
      <c r="C532" s="176" t="s">
        <v>164</v>
      </c>
      <c r="D532" s="176" t="s">
        <v>136</v>
      </c>
      <c r="E532" s="177" t="s">
        <v>394</v>
      </c>
      <c r="F532" s="177"/>
      <c r="G532" s="173">
        <f>G533</f>
        <v>15463.92</v>
      </c>
      <c r="H532" s="173">
        <f t="shared" ref="H532:I533" si="226">H533</f>
        <v>15463.92</v>
      </c>
      <c r="I532" s="173">
        <f t="shared" si="226"/>
        <v>0</v>
      </c>
      <c r="J532" s="21"/>
    </row>
    <row r="533" spans="1:10" s="12" customFormat="1" ht="28.2" x14ac:dyDescent="0.3">
      <c r="A533" s="174" t="s">
        <v>51</v>
      </c>
      <c r="B533" s="175" t="s">
        <v>238</v>
      </c>
      <c r="C533" s="176" t="s">
        <v>164</v>
      </c>
      <c r="D533" s="176" t="s">
        <v>136</v>
      </c>
      <c r="E533" s="177" t="s">
        <v>394</v>
      </c>
      <c r="F533" s="177">
        <v>200</v>
      </c>
      <c r="G533" s="173">
        <f>G534</f>
        <v>15463.92</v>
      </c>
      <c r="H533" s="173">
        <f t="shared" si="226"/>
        <v>15463.92</v>
      </c>
      <c r="I533" s="173">
        <f t="shared" si="226"/>
        <v>0</v>
      </c>
      <c r="J533" s="21"/>
    </row>
    <row r="534" spans="1:10" s="12" customFormat="1" ht="42" x14ac:dyDescent="0.3">
      <c r="A534" s="174" t="s">
        <v>52</v>
      </c>
      <c r="B534" s="175" t="s">
        <v>238</v>
      </c>
      <c r="C534" s="176" t="s">
        <v>164</v>
      </c>
      <c r="D534" s="176" t="s">
        <v>136</v>
      </c>
      <c r="E534" s="177" t="s">
        <v>394</v>
      </c>
      <c r="F534" s="177">
        <v>240</v>
      </c>
      <c r="G534" s="173">
        <v>15463.92</v>
      </c>
      <c r="H534" s="173">
        <v>15463.92</v>
      </c>
      <c r="I534" s="173">
        <f>G534-H534</f>
        <v>0</v>
      </c>
      <c r="J534" s="21"/>
    </row>
    <row r="535" spans="1:10" s="12" customFormat="1" ht="42" x14ac:dyDescent="0.3">
      <c r="A535" s="174" t="s">
        <v>250</v>
      </c>
      <c r="B535" s="175" t="s">
        <v>238</v>
      </c>
      <c r="C535" s="176" t="s">
        <v>164</v>
      </c>
      <c r="D535" s="176" t="s">
        <v>136</v>
      </c>
      <c r="E535" s="177" t="s">
        <v>273</v>
      </c>
      <c r="F535" s="177"/>
      <c r="G535" s="173">
        <f>G536</f>
        <v>10000</v>
      </c>
      <c r="H535" s="173">
        <f t="shared" ref="H535:I536" si="227">H536</f>
        <v>10000</v>
      </c>
      <c r="I535" s="173">
        <f t="shared" si="227"/>
        <v>0</v>
      </c>
      <c r="J535" s="21"/>
    </row>
    <row r="536" spans="1:10" s="12" customFormat="1" ht="28.2" x14ac:dyDescent="0.3">
      <c r="A536" s="174" t="s">
        <v>51</v>
      </c>
      <c r="B536" s="175" t="s">
        <v>238</v>
      </c>
      <c r="C536" s="176" t="s">
        <v>164</v>
      </c>
      <c r="D536" s="176" t="s">
        <v>136</v>
      </c>
      <c r="E536" s="177" t="s">
        <v>273</v>
      </c>
      <c r="F536" s="177">
        <v>200</v>
      </c>
      <c r="G536" s="173">
        <f>G537</f>
        <v>10000</v>
      </c>
      <c r="H536" s="173">
        <f t="shared" si="227"/>
        <v>10000</v>
      </c>
      <c r="I536" s="173">
        <f t="shared" si="227"/>
        <v>0</v>
      </c>
      <c r="J536" s="21"/>
    </row>
    <row r="537" spans="1:10" s="12" customFormat="1" ht="42" x14ac:dyDescent="0.3">
      <c r="A537" s="174" t="s">
        <v>52</v>
      </c>
      <c r="B537" s="175" t="s">
        <v>238</v>
      </c>
      <c r="C537" s="176" t="s">
        <v>164</v>
      </c>
      <c r="D537" s="176" t="s">
        <v>136</v>
      </c>
      <c r="E537" s="177" t="s">
        <v>273</v>
      </c>
      <c r="F537" s="177">
        <v>240</v>
      </c>
      <c r="G537" s="173">
        <v>10000</v>
      </c>
      <c r="H537" s="173">
        <v>10000</v>
      </c>
      <c r="I537" s="173">
        <f>G537-H537</f>
        <v>0</v>
      </c>
      <c r="J537" s="21"/>
    </row>
    <row r="538" spans="1:10" s="12" customFormat="1" ht="69.599999999999994" x14ac:dyDescent="0.3">
      <c r="A538" s="174" t="s">
        <v>911</v>
      </c>
      <c r="B538" s="175" t="s">
        <v>238</v>
      </c>
      <c r="C538" s="176" t="s">
        <v>164</v>
      </c>
      <c r="D538" s="176" t="s">
        <v>136</v>
      </c>
      <c r="E538" s="177" t="s">
        <v>907</v>
      </c>
      <c r="F538" s="177"/>
      <c r="G538" s="173">
        <f>G539</f>
        <v>2500000</v>
      </c>
      <c r="H538" s="173">
        <f t="shared" ref="H538:I538" si="228">H539</f>
        <v>2300000</v>
      </c>
      <c r="I538" s="173">
        <f t="shared" si="228"/>
        <v>200000</v>
      </c>
      <c r="J538" s="21"/>
    </row>
    <row r="539" spans="1:10" s="12" customFormat="1" ht="69.599999999999994" x14ac:dyDescent="0.3">
      <c r="A539" s="174" t="s">
        <v>978</v>
      </c>
      <c r="B539" s="175" t="s">
        <v>238</v>
      </c>
      <c r="C539" s="176" t="s">
        <v>164</v>
      </c>
      <c r="D539" s="176" t="s">
        <v>136</v>
      </c>
      <c r="E539" s="177" t="s">
        <v>975</v>
      </c>
      <c r="F539" s="177"/>
      <c r="G539" s="173">
        <f>G540+G544</f>
        <v>2500000</v>
      </c>
      <c r="H539" s="173">
        <f t="shared" ref="H539:I539" si="229">H540+H544</f>
        <v>2300000</v>
      </c>
      <c r="I539" s="173">
        <f t="shared" si="229"/>
        <v>200000</v>
      </c>
      <c r="J539" s="21"/>
    </row>
    <row r="540" spans="1:10" s="12" customFormat="1" ht="55.8" x14ac:dyDescent="0.3">
      <c r="A540" s="174" t="s">
        <v>979</v>
      </c>
      <c r="B540" s="175" t="s">
        <v>238</v>
      </c>
      <c r="C540" s="176" t="s">
        <v>164</v>
      </c>
      <c r="D540" s="176" t="s">
        <v>136</v>
      </c>
      <c r="E540" s="177" t="s">
        <v>977</v>
      </c>
      <c r="F540" s="177"/>
      <c r="G540" s="173">
        <f>G541</f>
        <v>2300000</v>
      </c>
      <c r="H540" s="173">
        <f t="shared" ref="H540:I540" si="230">H541</f>
        <v>2300000</v>
      </c>
      <c r="I540" s="173">
        <f t="shared" si="230"/>
        <v>0</v>
      </c>
      <c r="J540" s="21"/>
    </row>
    <row r="541" spans="1:10" s="12" customFormat="1" ht="42" x14ac:dyDescent="0.3">
      <c r="A541" s="174" t="s">
        <v>980</v>
      </c>
      <c r="B541" s="175" t="s">
        <v>238</v>
      </c>
      <c r="C541" s="176" t="s">
        <v>164</v>
      </c>
      <c r="D541" s="176" t="s">
        <v>136</v>
      </c>
      <c r="E541" s="177" t="s">
        <v>976</v>
      </c>
      <c r="F541" s="177"/>
      <c r="G541" s="173">
        <f>G542</f>
        <v>2300000</v>
      </c>
      <c r="H541" s="173">
        <f t="shared" ref="H541:I541" si="231">H542</f>
        <v>2300000</v>
      </c>
      <c r="I541" s="173">
        <f t="shared" si="231"/>
        <v>0</v>
      </c>
      <c r="J541" s="21"/>
    </row>
    <row r="542" spans="1:10" s="12" customFormat="1" ht="28.2" x14ac:dyDescent="0.3">
      <c r="A542" s="174" t="s">
        <v>51</v>
      </c>
      <c r="B542" s="175" t="s">
        <v>238</v>
      </c>
      <c r="C542" s="176" t="s">
        <v>164</v>
      </c>
      <c r="D542" s="176" t="s">
        <v>136</v>
      </c>
      <c r="E542" s="177" t="s">
        <v>976</v>
      </c>
      <c r="F542" s="177">
        <v>200</v>
      </c>
      <c r="G542" s="173">
        <f>G543</f>
        <v>2300000</v>
      </c>
      <c r="H542" s="173">
        <f t="shared" ref="H542:I542" si="232">H543</f>
        <v>2300000</v>
      </c>
      <c r="I542" s="173">
        <f t="shared" si="232"/>
        <v>0</v>
      </c>
      <c r="J542" s="21"/>
    </row>
    <row r="543" spans="1:10" s="12" customFormat="1" ht="42" x14ac:dyDescent="0.3">
      <c r="A543" s="174" t="s">
        <v>52</v>
      </c>
      <c r="B543" s="175" t="s">
        <v>238</v>
      </c>
      <c r="C543" s="176" t="s">
        <v>164</v>
      </c>
      <c r="D543" s="176" t="s">
        <v>136</v>
      </c>
      <c r="E543" s="177" t="s">
        <v>976</v>
      </c>
      <c r="F543" s="177">
        <v>240</v>
      </c>
      <c r="G543" s="173">
        <v>2300000</v>
      </c>
      <c r="H543" s="173">
        <v>2300000</v>
      </c>
      <c r="I543" s="173">
        <f>G543-H543</f>
        <v>0</v>
      </c>
      <c r="J543" s="21"/>
    </row>
    <row r="544" spans="1:10" s="12" customFormat="1" ht="69.599999999999994" x14ac:dyDescent="0.3">
      <c r="A544" s="174" t="s">
        <v>978</v>
      </c>
      <c r="B544" s="175" t="s">
        <v>238</v>
      </c>
      <c r="C544" s="176" t="s">
        <v>164</v>
      </c>
      <c r="D544" s="176" t="s">
        <v>136</v>
      </c>
      <c r="E544" s="177" t="s">
        <v>981</v>
      </c>
      <c r="F544" s="177"/>
      <c r="G544" s="173">
        <f>G545</f>
        <v>200000</v>
      </c>
      <c r="H544" s="173">
        <f t="shared" ref="H544:I544" si="233">H545</f>
        <v>0</v>
      </c>
      <c r="I544" s="173">
        <f t="shared" si="233"/>
        <v>200000</v>
      </c>
      <c r="J544" s="21"/>
    </row>
    <row r="545" spans="1:10" s="12" customFormat="1" ht="111" x14ac:dyDescent="0.3">
      <c r="A545" s="174" t="s">
        <v>983</v>
      </c>
      <c r="B545" s="175" t="s">
        <v>238</v>
      </c>
      <c r="C545" s="176" t="s">
        <v>164</v>
      </c>
      <c r="D545" s="176" t="s">
        <v>136</v>
      </c>
      <c r="E545" s="177" t="s">
        <v>982</v>
      </c>
      <c r="F545" s="177"/>
      <c r="G545" s="173">
        <f>G546</f>
        <v>200000</v>
      </c>
      <c r="H545" s="173">
        <f t="shared" ref="H545:I545" si="234">H546</f>
        <v>0</v>
      </c>
      <c r="I545" s="173">
        <f t="shared" si="234"/>
        <v>200000</v>
      </c>
      <c r="J545" s="21"/>
    </row>
    <row r="546" spans="1:10" s="12" customFormat="1" ht="28.2" x14ac:dyDescent="0.3">
      <c r="A546" s="174" t="s">
        <v>175</v>
      </c>
      <c r="B546" s="175" t="s">
        <v>238</v>
      </c>
      <c r="C546" s="176" t="s">
        <v>164</v>
      </c>
      <c r="D546" s="176" t="s">
        <v>136</v>
      </c>
      <c r="E546" s="177" t="s">
        <v>982</v>
      </c>
      <c r="F546" s="177">
        <v>300</v>
      </c>
      <c r="G546" s="173">
        <f>G547</f>
        <v>200000</v>
      </c>
      <c r="H546" s="173">
        <f t="shared" ref="H546:I546" si="235">H547</f>
        <v>0</v>
      </c>
      <c r="I546" s="173">
        <f t="shared" si="235"/>
        <v>200000</v>
      </c>
      <c r="J546" s="21"/>
    </row>
    <row r="547" spans="1:10" s="12" customFormat="1" ht="14.4" x14ac:dyDescent="0.3">
      <c r="A547" s="174" t="s">
        <v>360</v>
      </c>
      <c r="B547" s="175" t="s">
        <v>238</v>
      </c>
      <c r="C547" s="176" t="s">
        <v>164</v>
      </c>
      <c r="D547" s="176" t="s">
        <v>136</v>
      </c>
      <c r="E547" s="177" t="s">
        <v>982</v>
      </c>
      <c r="F547" s="177">
        <v>340</v>
      </c>
      <c r="G547" s="173">
        <v>200000</v>
      </c>
      <c r="H547" s="173">
        <v>0</v>
      </c>
      <c r="I547" s="173">
        <f>G547-H547</f>
        <v>200000</v>
      </c>
      <c r="J547" s="21"/>
    </row>
    <row r="548" spans="1:10" s="12" customFormat="1" ht="28.2" x14ac:dyDescent="0.3">
      <c r="A548" s="174" t="s">
        <v>55</v>
      </c>
      <c r="B548" s="175" t="s">
        <v>238</v>
      </c>
      <c r="C548" s="176" t="s">
        <v>164</v>
      </c>
      <c r="D548" s="176" t="s">
        <v>136</v>
      </c>
      <c r="E548" s="177" t="s">
        <v>56</v>
      </c>
      <c r="F548" s="177"/>
      <c r="G548" s="173">
        <f>G549</f>
        <v>200000</v>
      </c>
      <c r="H548" s="173">
        <f t="shared" ref="H548:I548" si="236">H549</f>
        <v>200000</v>
      </c>
      <c r="I548" s="173">
        <f t="shared" si="236"/>
        <v>0</v>
      </c>
      <c r="J548" s="21"/>
    </row>
    <row r="549" spans="1:10" s="12" customFormat="1" ht="28.2" x14ac:dyDescent="0.3">
      <c r="A549" s="174" t="s">
        <v>287</v>
      </c>
      <c r="B549" s="175" t="s">
        <v>238</v>
      </c>
      <c r="C549" s="176" t="s">
        <v>164</v>
      </c>
      <c r="D549" s="176" t="s">
        <v>136</v>
      </c>
      <c r="E549" s="177" t="s">
        <v>58</v>
      </c>
      <c r="F549" s="177"/>
      <c r="G549" s="178">
        <f>G555+G550</f>
        <v>200000</v>
      </c>
      <c r="H549" s="178">
        <f t="shared" ref="H549:I549" si="237">H555+H550</f>
        <v>200000</v>
      </c>
      <c r="I549" s="178">
        <f t="shared" si="237"/>
        <v>0</v>
      </c>
      <c r="J549" s="21"/>
    </row>
    <row r="550" spans="1:10" s="12" customFormat="1" ht="207.6" x14ac:dyDescent="0.3">
      <c r="A550" s="174" t="s">
        <v>288</v>
      </c>
      <c r="B550" s="175" t="s">
        <v>238</v>
      </c>
      <c r="C550" s="176" t="s">
        <v>164</v>
      </c>
      <c r="D550" s="176" t="s">
        <v>136</v>
      </c>
      <c r="E550" s="177" t="s">
        <v>289</v>
      </c>
      <c r="F550" s="177"/>
      <c r="G550" s="178">
        <f>G551+G553</f>
        <v>126900</v>
      </c>
      <c r="H550" s="178">
        <f t="shared" ref="H550:I550" si="238">H551+H553</f>
        <v>126900</v>
      </c>
      <c r="I550" s="178">
        <f t="shared" si="238"/>
        <v>0</v>
      </c>
      <c r="J550" s="21"/>
    </row>
    <row r="551" spans="1:10" s="12" customFormat="1" ht="83.4" x14ac:dyDescent="0.3">
      <c r="A551" s="174" t="s">
        <v>63</v>
      </c>
      <c r="B551" s="175" t="s">
        <v>238</v>
      </c>
      <c r="C551" s="176" t="s">
        <v>164</v>
      </c>
      <c r="D551" s="176" t="s">
        <v>136</v>
      </c>
      <c r="E551" s="177" t="s">
        <v>289</v>
      </c>
      <c r="F551" s="177">
        <v>100</v>
      </c>
      <c r="G551" s="178">
        <f>G552</f>
        <v>111800</v>
      </c>
      <c r="H551" s="178">
        <f t="shared" ref="H551:I551" si="239">H552</f>
        <v>111800</v>
      </c>
      <c r="I551" s="178">
        <f t="shared" si="239"/>
        <v>0</v>
      </c>
      <c r="J551" s="21"/>
    </row>
    <row r="552" spans="1:10" s="12" customFormat="1" ht="28.2" x14ac:dyDescent="0.3">
      <c r="A552" s="174" t="s">
        <v>118</v>
      </c>
      <c r="B552" s="175" t="s">
        <v>238</v>
      </c>
      <c r="C552" s="176" t="s">
        <v>164</v>
      </c>
      <c r="D552" s="176" t="s">
        <v>136</v>
      </c>
      <c r="E552" s="177" t="s">
        <v>289</v>
      </c>
      <c r="F552" s="177">
        <v>110</v>
      </c>
      <c r="G552" s="178">
        <v>111800</v>
      </c>
      <c r="H552" s="186">
        <v>111800</v>
      </c>
      <c r="I552" s="186">
        <f>G552-H552</f>
        <v>0</v>
      </c>
      <c r="J552" s="21"/>
    </row>
    <row r="553" spans="1:10" s="12" customFormat="1" ht="28.2" x14ac:dyDescent="0.3">
      <c r="A553" s="169" t="s">
        <v>51</v>
      </c>
      <c r="B553" s="175" t="s">
        <v>238</v>
      </c>
      <c r="C553" s="176" t="s">
        <v>164</v>
      </c>
      <c r="D553" s="176" t="s">
        <v>136</v>
      </c>
      <c r="E553" s="177" t="s">
        <v>289</v>
      </c>
      <c r="F553" s="177">
        <v>200</v>
      </c>
      <c r="G553" s="173">
        <f>G554</f>
        <v>15100</v>
      </c>
      <c r="H553" s="173">
        <f t="shared" ref="H553:I553" si="240">H554</f>
        <v>15100</v>
      </c>
      <c r="I553" s="173">
        <f t="shared" si="240"/>
        <v>0</v>
      </c>
      <c r="J553" s="21"/>
    </row>
    <row r="554" spans="1:10" s="12" customFormat="1" ht="42" x14ac:dyDescent="0.3">
      <c r="A554" s="174" t="s">
        <v>52</v>
      </c>
      <c r="B554" s="175" t="s">
        <v>238</v>
      </c>
      <c r="C554" s="176" t="s">
        <v>164</v>
      </c>
      <c r="D554" s="176" t="s">
        <v>136</v>
      </c>
      <c r="E554" s="177" t="s">
        <v>289</v>
      </c>
      <c r="F554" s="177">
        <v>240</v>
      </c>
      <c r="G554" s="178">
        <v>15100</v>
      </c>
      <c r="H554" s="186">
        <v>15100</v>
      </c>
      <c r="I554" s="186">
        <f>G554-H554</f>
        <v>0</v>
      </c>
      <c r="J554" s="21"/>
    </row>
    <row r="555" spans="1:10" s="12" customFormat="1" ht="111" x14ac:dyDescent="0.3">
      <c r="A555" s="174" t="s">
        <v>290</v>
      </c>
      <c r="B555" s="175" t="s">
        <v>238</v>
      </c>
      <c r="C555" s="176" t="s">
        <v>164</v>
      </c>
      <c r="D555" s="176" t="s">
        <v>136</v>
      </c>
      <c r="E555" s="201" t="s">
        <v>291</v>
      </c>
      <c r="F555" s="177"/>
      <c r="G555" s="173">
        <f>G556+G558</f>
        <v>73100</v>
      </c>
      <c r="H555" s="173">
        <f t="shared" ref="H555:I555" si="241">H556+H558</f>
        <v>73100</v>
      </c>
      <c r="I555" s="173">
        <f t="shared" si="241"/>
        <v>0</v>
      </c>
      <c r="J555" s="21"/>
    </row>
    <row r="556" spans="1:10" s="12" customFormat="1" ht="83.4" x14ac:dyDescent="0.3">
      <c r="A556" s="169" t="s">
        <v>63</v>
      </c>
      <c r="B556" s="175" t="s">
        <v>238</v>
      </c>
      <c r="C556" s="176" t="s">
        <v>164</v>
      </c>
      <c r="D556" s="176" t="s">
        <v>136</v>
      </c>
      <c r="E556" s="201" t="s">
        <v>291</v>
      </c>
      <c r="F556" s="177">
        <v>100</v>
      </c>
      <c r="G556" s="173">
        <f>G557</f>
        <v>69029.789999999994</v>
      </c>
      <c r="H556" s="173">
        <f t="shared" ref="H556:I556" si="242">H557</f>
        <v>69029.789999999994</v>
      </c>
      <c r="I556" s="173">
        <f t="shared" si="242"/>
        <v>0</v>
      </c>
      <c r="J556" s="21"/>
    </row>
    <row r="557" spans="1:10" s="12" customFormat="1" ht="28.2" x14ac:dyDescent="0.3">
      <c r="A557" s="174" t="s">
        <v>118</v>
      </c>
      <c r="B557" s="175" t="s">
        <v>238</v>
      </c>
      <c r="C557" s="176" t="s">
        <v>164</v>
      </c>
      <c r="D557" s="176" t="s">
        <v>136</v>
      </c>
      <c r="E557" s="177" t="s">
        <v>291</v>
      </c>
      <c r="F557" s="177">
        <v>110</v>
      </c>
      <c r="G557" s="178">
        <v>69029.789999999994</v>
      </c>
      <c r="H557" s="178">
        <v>69029.789999999994</v>
      </c>
      <c r="I557" s="178">
        <f>G557-H557</f>
        <v>0</v>
      </c>
      <c r="J557" s="21"/>
    </row>
    <row r="558" spans="1:10" s="17" customFormat="1" ht="28.8" x14ac:dyDescent="0.35">
      <c r="A558" s="169" t="s">
        <v>51</v>
      </c>
      <c r="B558" s="175" t="s">
        <v>238</v>
      </c>
      <c r="C558" s="176" t="s">
        <v>164</v>
      </c>
      <c r="D558" s="176" t="s">
        <v>136</v>
      </c>
      <c r="E558" s="201" t="s">
        <v>291</v>
      </c>
      <c r="F558" s="177">
        <v>200</v>
      </c>
      <c r="G558" s="173">
        <f>G559</f>
        <v>4070.21</v>
      </c>
      <c r="H558" s="173">
        <f t="shared" ref="H558:I558" si="243">H559</f>
        <v>4070.21</v>
      </c>
      <c r="I558" s="173">
        <f t="shared" si="243"/>
        <v>0</v>
      </c>
      <c r="J558" s="25"/>
    </row>
    <row r="559" spans="1:10" s="12" customFormat="1" ht="42" x14ac:dyDescent="0.3">
      <c r="A559" s="174" t="s">
        <v>52</v>
      </c>
      <c r="B559" s="175" t="s">
        <v>238</v>
      </c>
      <c r="C559" s="176" t="s">
        <v>164</v>
      </c>
      <c r="D559" s="176" t="s">
        <v>136</v>
      </c>
      <c r="E559" s="177" t="s">
        <v>291</v>
      </c>
      <c r="F559" s="177">
        <v>240</v>
      </c>
      <c r="G559" s="178">
        <v>4070.21</v>
      </c>
      <c r="H559" s="178">
        <v>4070.21</v>
      </c>
      <c r="I559" s="178">
        <f>G559-H559</f>
        <v>0</v>
      </c>
      <c r="J559" s="21"/>
    </row>
    <row r="560" spans="1:10" s="12" customFormat="1" ht="28.2" x14ac:dyDescent="0.3">
      <c r="A560" s="174" t="s">
        <v>34</v>
      </c>
      <c r="B560" s="175" t="s">
        <v>238</v>
      </c>
      <c r="C560" s="176" t="s">
        <v>164</v>
      </c>
      <c r="D560" s="176" t="s">
        <v>136</v>
      </c>
      <c r="E560" s="177" t="s">
        <v>35</v>
      </c>
      <c r="F560" s="177"/>
      <c r="G560" s="178">
        <f>G561</f>
        <v>3660429.46</v>
      </c>
      <c r="H560" s="178">
        <f t="shared" ref="H560:I560" si="244">H561</f>
        <v>3066061.29</v>
      </c>
      <c r="I560" s="178">
        <f t="shared" si="244"/>
        <v>594368.16999999993</v>
      </c>
      <c r="J560" s="21"/>
    </row>
    <row r="561" spans="1:10" s="12" customFormat="1" ht="28.2" x14ac:dyDescent="0.3">
      <c r="A561" s="174" t="s">
        <v>292</v>
      </c>
      <c r="B561" s="175" t="s">
        <v>238</v>
      </c>
      <c r="C561" s="176" t="s">
        <v>164</v>
      </c>
      <c r="D561" s="176" t="s">
        <v>136</v>
      </c>
      <c r="E561" s="177" t="s">
        <v>71</v>
      </c>
      <c r="F561" s="177"/>
      <c r="G561" s="178">
        <f>G562</f>
        <v>3660429.46</v>
      </c>
      <c r="H561" s="178">
        <f t="shared" ref="H561:I561" si="245">H562</f>
        <v>3066061.29</v>
      </c>
      <c r="I561" s="178">
        <f t="shared" si="245"/>
        <v>594368.16999999993</v>
      </c>
      <c r="J561" s="21"/>
    </row>
    <row r="562" spans="1:10" s="12" customFormat="1" ht="83.4" x14ac:dyDescent="0.3">
      <c r="A562" s="174" t="s">
        <v>63</v>
      </c>
      <c r="B562" s="175" t="s">
        <v>238</v>
      </c>
      <c r="C562" s="176" t="s">
        <v>164</v>
      </c>
      <c r="D562" s="176" t="s">
        <v>136</v>
      </c>
      <c r="E562" s="177" t="s">
        <v>71</v>
      </c>
      <c r="F562" s="177">
        <v>100</v>
      </c>
      <c r="G562" s="178">
        <f>G563</f>
        <v>3660429.46</v>
      </c>
      <c r="H562" s="178">
        <f t="shared" ref="H562:I562" si="246">H563</f>
        <v>3066061.29</v>
      </c>
      <c r="I562" s="178">
        <f t="shared" si="246"/>
        <v>594368.16999999993</v>
      </c>
      <c r="J562" s="21"/>
    </row>
    <row r="563" spans="1:10" s="12" customFormat="1" ht="42" x14ac:dyDescent="0.3">
      <c r="A563" s="174" t="s">
        <v>293</v>
      </c>
      <c r="B563" s="175" t="s">
        <v>238</v>
      </c>
      <c r="C563" s="176" t="s">
        <v>164</v>
      </c>
      <c r="D563" s="176" t="s">
        <v>136</v>
      </c>
      <c r="E563" s="177" t="s">
        <v>71</v>
      </c>
      <c r="F563" s="177">
        <v>120</v>
      </c>
      <c r="G563" s="178">
        <v>3660429.46</v>
      </c>
      <c r="H563" s="186">
        <v>3066061.29</v>
      </c>
      <c r="I563" s="186">
        <f>G563-H563</f>
        <v>594368.16999999993</v>
      </c>
      <c r="J563" s="21"/>
    </row>
    <row r="564" spans="1:10" s="12" customFormat="1" ht="28.2" x14ac:dyDescent="0.3">
      <c r="A564" s="174" t="s">
        <v>114</v>
      </c>
      <c r="B564" s="175" t="s">
        <v>238</v>
      </c>
      <c r="C564" s="176" t="s">
        <v>164</v>
      </c>
      <c r="D564" s="176" t="s">
        <v>136</v>
      </c>
      <c r="E564" s="177" t="s">
        <v>115</v>
      </c>
      <c r="F564" s="182"/>
      <c r="G564" s="178">
        <f>G565</f>
        <v>19492465.529999997</v>
      </c>
      <c r="H564" s="178">
        <f t="shared" ref="H564:I564" si="247">H565</f>
        <v>17839774.789999999</v>
      </c>
      <c r="I564" s="178">
        <f t="shared" si="247"/>
        <v>1652690.7400000002</v>
      </c>
      <c r="J564" s="21"/>
    </row>
    <row r="565" spans="1:10" s="12" customFormat="1" ht="28.2" x14ac:dyDescent="0.3">
      <c r="A565" s="169" t="s">
        <v>116</v>
      </c>
      <c r="B565" s="170" t="s">
        <v>238</v>
      </c>
      <c r="C565" s="171" t="s">
        <v>164</v>
      </c>
      <c r="D565" s="171" t="s">
        <v>136</v>
      </c>
      <c r="E565" s="172" t="s">
        <v>117</v>
      </c>
      <c r="F565" s="165"/>
      <c r="G565" s="173">
        <f>G566+G568+G570</f>
        <v>19492465.529999997</v>
      </c>
      <c r="H565" s="173">
        <f t="shared" ref="H565:I565" si="248">H566+H568+H570</f>
        <v>17839774.789999999</v>
      </c>
      <c r="I565" s="173">
        <f t="shared" si="248"/>
        <v>1652690.7400000002</v>
      </c>
      <c r="J565" s="21"/>
    </row>
    <row r="566" spans="1:10" s="12" customFormat="1" ht="83.4" x14ac:dyDescent="0.3">
      <c r="A566" s="174" t="s">
        <v>40</v>
      </c>
      <c r="B566" s="175" t="s">
        <v>238</v>
      </c>
      <c r="C566" s="176" t="s">
        <v>164</v>
      </c>
      <c r="D566" s="176" t="s">
        <v>136</v>
      </c>
      <c r="E566" s="177" t="s">
        <v>117</v>
      </c>
      <c r="F566" s="177">
        <v>100</v>
      </c>
      <c r="G566" s="178">
        <f>G567</f>
        <v>17451880.859999999</v>
      </c>
      <c r="H566" s="178">
        <f t="shared" ref="H566:I566" si="249">H567</f>
        <v>15799190.119999999</v>
      </c>
      <c r="I566" s="178">
        <f t="shared" si="249"/>
        <v>1652690.7400000002</v>
      </c>
      <c r="J566" s="21"/>
    </row>
    <row r="567" spans="1:10" s="12" customFormat="1" ht="28.2" x14ac:dyDescent="0.3">
      <c r="A567" s="174" t="s">
        <v>118</v>
      </c>
      <c r="B567" s="175" t="s">
        <v>238</v>
      </c>
      <c r="C567" s="176" t="s">
        <v>164</v>
      </c>
      <c r="D567" s="176" t="s">
        <v>136</v>
      </c>
      <c r="E567" s="177" t="s">
        <v>117</v>
      </c>
      <c r="F567" s="177">
        <v>110</v>
      </c>
      <c r="G567" s="178">
        <v>17451880.859999999</v>
      </c>
      <c r="H567" s="186">
        <v>15799190.119999999</v>
      </c>
      <c r="I567" s="186">
        <f>G567-H567</f>
        <v>1652690.7400000002</v>
      </c>
      <c r="J567" s="21"/>
    </row>
    <row r="568" spans="1:10" s="12" customFormat="1" ht="28.2" x14ac:dyDescent="0.3">
      <c r="A568" s="174" t="s">
        <v>51</v>
      </c>
      <c r="B568" s="175" t="s">
        <v>238</v>
      </c>
      <c r="C568" s="176" t="s">
        <v>164</v>
      </c>
      <c r="D568" s="176" t="s">
        <v>136</v>
      </c>
      <c r="E568" s="177" t="s">
        <v>117</v>
      </c>
      <c r="F568" s="177">
        <v>200</v>
      </c>
      <c r="G568" s="178">
        <f>G569</f>
        <v>2040269.27</v>
      </c>
      <c r="H568" s="178">
        <f t="shared" ref="H568:I568" si="250">H569</f>
        <v>2040269.27</v>
      </c>
      <c r="I568" s="178">
        <f t="shared" si="250"/>
        <v>0</v>
      </c>
      <c r="J568" s="21"/>
    </row>
    <row r="569" spans="1:10" s="12" customFormat="1" ht="42" x14ac:dyDescent="0.3">
      <c r="A569" s="174" t="s">
        <v>52</v>
      </c>
      <c r="B569" s="175" t="s">
        <v>238</v>
      </c>
      <c r="C569" s="176" t="s">
        <v>164</v>
      </c>
      <c r="D569" s="176" t="s">
        <v>136</v>
      </c>
      <c r="E569" s="177" t="s">
        <v>117</v>
      </c>
      <c r="F569" s="177">
        <v>240</v>
      </c>
      <c r="G569" s="178">
        <v>2040269.27</v>
      </c>
      <c r="H569" s="186">
        <v>2040269.27</v>
      </c>
      <c r="I569" s="186">
        <f>G569-H569</f>
        <v>0</v>
      </c>
      <c r="J569" s="21"/>
    </row>
    <row r="570" spans="1:10" s="12" customFormat="1" ht="14.4" x14ac:dyDescent="0.3">
      <c r="A570" s="174" t="s">
        <v>76</v>
      </c>
      <c r="B570" s="175" t="s">
        <v>238</v>
      </c>
      <c r="C570" s="176" t="s">
        <v>164</v>
      </c>
      <c r="D570" s="176" t="s">
        <v>136</v>
      </c>
      <c r="E570" s="177" t="s">
        <v>117</v>
      </c>
      <c r="F570" s="177">
        <v>800</v>
      </c>
      <c r="G570" s="178">
        <f>G571</f>
        <v>315.39999999999998</v>
      </c>
      <c r="H570" s="178">
        <f t="shared" ref="H570:I570" si="251">H571</f>
        <v>315.39999999999998</v>
      </c>
      <c r="I570" s="178">
        <f t="shared" si="251"/>
        <v>0</v>
      </c>
      <c r="J570" s="21"/>
    </row>
    <row r="571" spans="1:10" s="12" customFormat="1" ht="14.4" x14ac:dyDescent="0.3">
      <c r="A571" s="174" t="s">
        <v>77</v>
      </c>
      <c r="B571" s="175" t="s">
        <v>238</v>
      </c>
      <c r="C571" s="176" t="s">
        <v>164</v>
      </c>
      <c r="D571" s="176" t="s">
        <v>136</v>
      </c>
      <c r="E571" s="177" t="s">
        <v>117</v>
      </c>
      <c r="F571" s="177">
        <v>850</v>
      </c>
      <c r="G571" s="178">
        <v>315.39999999999998</v>
      </c>
      <c r="H571" s="186">
        <v>315.39999999999998</v>
      </c>
      <c r="I571" s="186">
        <f>G571-H571</f>
        <v>0</v>
      </c>
      <c r="J571" s="21"/>
    </row>
    <row r="572" spans="1:10" s="12" customFormat="1" ht="14.4" x14ac:dyDescent="0.3">
      <c r="A572" s="179" t="s">
        <v>183</v>
      </c>
      <c r="B572" s="180" t="s">
        <v>238</v>
      </c>
      <c r="C572" s="181">
        <v>10</v>
      </c>
      <c r="D572" s="181"/>
      <c r="E572" s="182"/>
      <c r="F572" s="182"/>
      <c r="G572" s="183">
        <f t="shared" ref="G572:I580" si="252">G573</f>
        <v>1151625</v>
      </c>
      <c r="H572" s="183">
        <f t="shared" si="252"/>
        <v>1150480.3999999999</v>
      </c>
      <c r="I572" s="183">
        <f t="shared" si="252"/>
        <v>1144.6000000000004</v>
      </c>
      <c r="J572" s="21"/>
    </row>
    <row r="573" spans="1:10" s="12" customFormat="1" ht="14.4" x14ac:dyDescent="0.3">
      <c r="A573" s="179" t="s">
        <v>195</v>
      </c>
      <c r="B573" s="180" t="s">
        <v>238</v>
      </c>
      <c r="C573" s="181">
        <v>10</v>
      </c>
      <c r="D573" s="181" t="s">
        <v>54</v>
      </c>
      <c r="E573" s="177"/>
      <c r="F573" s="177"/>
      <c r="G573" s="173">
        <f t="shared" si="252"/>
        <v>1151625</v>
      </c>
      <c r="H573" s="173">
        <f t="shared" si="252"/>
        <v>1150480.3999999999</v>
      </c>
      <c r="I573" s="173">
        <f t="shared" si="252"/>
        <v>1144.6000000000004</v>
      </c>
      <c r="J573" s="21"/>
    </row>
    <row r="574" spans="1:10" s="12" customFormat="1" ht="28.2" x14ac:dyDescent="0.3">
      <c r="A574" s="174" t="s">
        <v>295</v>
      </c>
      <c r="B574" s="175" t="s">
        <v>238</v>
      </c>
      <c r="C574" s="176">
        <v>10</v>
      </c>
      <c r="D574" s="176" t="s">
        <v>54</v>
      </c>
      <c r="E574" s="177" t="s">
        <v>56</v>
      </c>
      <c r="F574" s="177"/>
      <c r="G574" s="173">
        <f t="shared" si="252"/>
        <v>1151625</v>
      </c>
      <c r="H574" s="173">
        <f t="shared" si="252"/>
        <v>1150480.3999999999</v>
      </c>
      <c r="I574" s="173">
        <f t="shared" si="252"/>
        <v>1144.6000000000004</v>
      </c>
      <c r="J574" s="21"/>
    </row>
    <row r="575" spans="1:10" s="12" customFormat="1" ht="28.2" x14ac:dyDescent="0.3">
      <c r="A575" s="174" t="s">
        <v>57</v>
      </c>
      <c r="B575" s="175" t="s">
        <v>238</v>
      </c>
      <c r="C575" s="176">
        <v>10</v>
      </c>
      <c r="D575" s="176" t="s">
        <v>54</v>
      </c>
      <c r="E575" s="177" t="s">
        <v>58</v>
      </c>
      <c r="F575" s="177"/>
      <c r="G575" s="173">
        <f>G579+G576</f>
        <v>1151625</v>
      </c>
      <c r="H575" s="173">
        <f>H579+H576</f>
        <v>1150480.3999999999</v>
      </c>
      <c r="I575" s="173">
        <f>I579+I576</f>
        <v>1144.6000000000004</v>
      </c>
      <c r="J575" s="21"/>
    </row>
    <row r="576" spans="1:10" s="12" customFormat="1" ht="138.6" x14ac:dyDescent="0.3">
      <c r="A576" s="224" t="s">
        <v>296</v>
      </c>
      <c r="B576" s="175" t="s">
        <v>238</v>
      </c>
      <c r="C576" s="176" t="s">
        <v>185</v>
      </c>
      <c r="D576" s="176" t="s">
        <v>54</v>
      </c>
      <c r="E576" s="177" t="s">
        <v>297</v>
      </c>
      <c r="F576" s="177"/>
      <c r="G576" s="178">
        <f t="shared" ref="G576:I577" si="253">G577</f>
        <v>14400</v>
      </c>
      <c r="H576" s="178">
        <f t="shared" si="253"/>
        <v>13255.4</v>
      </c>
      <c r="I576" s="178">
        <f t="shared" si="253"/>
        <v>1144.6000000000004</v>
      </c>
      <c r="J576" s="21"/>
    </row>
    <row r="577" spans="1:10" s="12" customFormat="1" ht="42" x14ac:dyDescent="0.3">
      <c r="A577" s="169" t="s">
        <v>246</v>
      </c>
      <c r="B577" s="175" t="s">
        <v>238</v>
      </c>
      <c r="C577" s="176" t="s">
        <v>185</v>
      </c>
      <c r="D577" s="176" t="s">
        <v>54</v>
      </c>
      <c r="E577" s="177" t="s">
        <v>297</v>
      </c>
      <c r="F577" s="177">
        <v>600</v>
      </c>
      <c r="G577" s="173">
        <f t="shared" si="253"/>
        <v>14400</v>
      </c>
      <c r="H577" s="173">
        <f t="shared" si="253"/>
        <v>13255.4</v>
      </c>
      <c r="I577" s="173">
        <f t="shared" si="253"/>
        <v>1144.6000000000004</v>
      </c>
      <c r="J577" s="21"/>
    </row>
    <row r="578" spans="1:10" s="12" customFormat="1" ht="14.4" x14ac:dyDescent="0.3">
      <c r="A578" s="169" t="s">
        <v>247</v>
      </c>
      <c r="B578" s="175" t="s">
        <v>238</v>
      </c>
      <c r="C578" s="176" t="s">
        <v>185</v>
      </c>
      <c r="D578" s="176" t="s">
        <v>54</v>
      </c>
      <c r="E578" s="177" t="s">
        <v>297</v>
      </c>
      <c r="F578" s="177">
        <v>610</v>
      </c>
      <c r="G578" s="225">
        <v>14400</v>
      </c>
      <c r="H578" s="225">
        <v>13255.4</v>
      </c>
      <c r="I578" s="173">
        <f>G578-H578</f>
        <v>1144.6000000000004</v>
      </c>
      <c r="J578" s="21"/>
    </row>
    <row r="579" spans="1:10" s="12" customFormat="1" ht="83.4" x14ac:dyDescent="0.3">
      <c r="A579" s="174" t="s">
        <v>298</v>
      </c>
      <c r="B579" s="175" t="s">
        <v>238</v>
      </c>
      <c r="C579" s="176">
        <v>10</v>
      </c>
      <c r="D579" s="176" t="s">
        <v>54</v>
      </c>
      <c r="E579" s="177" t="s">
        <v>299</v>
      </c>
      <c r="F579" s="177"/>
      <c r="G579" s="173">
        <f t="shared" si="252"/>
        <v>1137225</v>
      </c>
      <c r="H579" s="173">
        <f t="shared" si="252"/>
        <v>1137225</v>
      </c>
      <c r="I579" s="173">
        <f t="shared" si="252"/>
        <v>0</v>
      </c>
      <c r="J579" s="21"/>
    </row>
    <row r="580" spans="1:10" s="12" customFormat="1" ht="28.2" x14ac:dyDescent="0.3">
      <c r="A580" s="174" t="s">
        <v>300</v>
      </c>
      <c r="B580" s="175" t="s">
        <v>238</v>
      </c>
      <c r="C580" s="176">
        <v>10</v>
      </c>
      <c r="D580" s="176" t="s">
        <v>54</v>
      </c>
      <c r="E580" s="177" t="s">
        <v>299</v>
      </c>
      <c r="F580" s="177">
        <v>300</v>
      </c>
      <c r="G580" s="173">
        <f t="shared" si="252"/>
        <v>1137225</v>
      </c>
      <c r="H580" s="173">
        <f t="shared" si="252"/>
        <v>1137225</v>
      </c>
      <c r="I580" s="173">
        <f t="shared" si="252"/>
        <v>0</v>
      </c>
      <c r="J580" s="21"/>
    </row>
    <row r="581" spans="1:10" s="12" customFormat="1" ht="28.2" x14ac:dyDescent="0.3">
      <c r="A581" s="174" t="s">
        <v>186</v>
      </c>
      <c r="B581" s="175" t="s">
        <v>238</v>
      </c>
      <c r="C581" s="176">
        <v>10</v>
      </c>
      <c r="D581" s="176" t="s">
        <v>54</v>
      </c>
      <c r="E581" s="177" t="s">
        <v>299</v>
      </c>
      <c r="F581" s="177">
        <v>310</v>
      </c>
      <c r="G581" s="178">
        <v>1137225</v>
      </c>
      <c r="H581" s="186">
        <v>1137225</v>
      </c>
      <c r="I581" s="186">
        <f>G581-H581</f>
        <v>0</v>
      </c>
      <c r="J581" s="21"/>
    </row>
    <row r="582" spans="1:10" s="12" customFormat="1" ht="14.4" x14ac:dyDescent="0.3">
      <c r="A582" s="179" t="s">
        <v>200</v>
      </c>
      <c r="B582" s="180" t="s">
        <v>238</v>
      </c>
      <c r="C582" s="181" t="s">
        <v>102</v>
      </c>
      <c r="D582" s="181" t="s">
        <v>984</v>
      </c>
      <c r="E582" s="182"/>
      <c r="F582" s="182"/>
      <c r="G582" s="183">
        <f t="shared" ref="G582:G588" si="254">G583</f>
        <v>13510235.100000001</v>
      </c>
      <c r="H582" s="183">
        <f t="shared" ref="H582:I582" si="255">H583</f>
        <v>12777224.950000001</v>
      </c>
      <c r="I582" s="183">
        <f t="shared" si="255"/>
        <v>733010.14999999991</v>
      </c>
      <c r="J582" s="21"/>
    </row>
    <row r="583" spans="1:10" s="12" customFormat="1" ht="14.4" x14ac:dyDescent="0.3">
      <c r="A583" s="179" t="s">
        <v>201</v>
      </c>
      <c r="B583" s="180" t="s">
        <v>238</v>
      </c>
      <c r="C583" s="181" t="s">
        <v>102</v>
      </c>
      <c r="D583" s="181" t="s">
        <v>31</v>
      </c>
      <c r="E583" s="182"/>
      <c r="F583" s="182"/>
      <c r="G583" s="183">
        <f>G584+G601</f>
        <v>13510235.100000001</v>
      </c>
      <c r="H583" s="183">
        <f t="shared" ref="H583:I583" si="256">H584+H601</f>
        <v>12777224.950000001</v>
      </c>
      <c r="I583" s="183">
        <f t="shared" si="256"/>
        <v>733010.14999999991</v>
      </c>
      <c r="J583" s="21"/>
    </row>
    <row r="584" spans="1:10" s="12" customFormat="1" ht="42" x14ac:dyDescent="0.3">
      <c r="A584" s="174" t="s">
        <v>985</v>
      </c>
      <c r="B584" s="175" t="s">
        <v>238</v>
      </c>
      <c r="C584" s="176" t="s">
        <v>102</v>
      </c>
      <c r="D584" s="176" t="s">
        <v>31</v>
      </c>
      <c r="E584" s="177" t="s">
        <v>241</v>
      </c>
      <c r="F584" s="177"/>
      <c r="G584" s="178">
        <f>G585+G596</f>
        <v>9943748.7000000011</v>
      </c>
      <c r="H584" s="178">
        <f t="shared" ref="H584:I584" si="257">H585+H596</f>
        <v>9210738.5500000007</v>
      </c>
      <c r="I584" s="178">
        <f t="shared" si="257"/>
        <v>733010.14999999991</v>
      </c>
      <c r="J584" s="21"/>
    </row>
    <row r="585" spans="1:10" s="12" customFormat="1" ht="42" x14ac:dyDescent="0.3">
      <c r="A585" s="174" t="s">
        <v>269</v>
      </c>
      <c r="B585" s="175" t="s">
        <v>238</v>
      </c>
      <c r="C585" s="176" t="s">
        <v>102</v>
      </c>
      <c r="D585" s="176" t="s">
        <v>31</v>
      </c>
      <c r="E585" s="177" t="s">
        <v>270</v>
      </c>
      <c r="F585" s="177"/>
      <c r="G585" s="178">
        <f t="shared" si="254"/>
        <v>9836561.9000000004</v>
      </c>
      <c r="H585" s="178">
        <f t="shared" ref="H585:I585" si="258">H586</f>
        <v>9103551.75</v>
      </c>
      <c r="I585" s="178">
        <f t="shared" si="258"/>
        <v>733010.14999999991</v>
      </c>
      <c r="J585" s="21"/>
    </row>
    <row r="586" spans="1:10" s="12" customFormat="1" ht="42" x14ac:dyDescent="0.3">
      <c r="A586" s="174" t="s">
        <v>271</v>
      </c>
      <c r="B586" s="175" t="s">
        <v>238</v>
      </c>
      <c r="C586" s="176" t="s">
        <v>102</v>
      </c>
      <c r="D586" s="176" t="s">
        <v>31</v>
      </c>
      <c r="E586" s="177" t="s">
        <v>272</v>
      </c>
      <c r="F586" s="177"/>
      <c r="G586" s="178">
        <f>G587+G590+G593</f>
        <v>9836561.9000000004</v>
      </c>
      <c r="H586" s="178">
        <f t="shared" ref="H586:I586" si="259">H587+H590+H593</f>
        <v>9103551.75</v>
      </c>
      <c r="I586" s="178">
        <f t="shared" si="259"/>
        <v>733010.14999999991</v>
      </c>
      <c r="J586" s="21"/>
    </row>
    <row r="587" spans="1:10" s="12" customFormat="1" ht="42" x14ac:dyDescent="0.3">
      <c r="A587" s="174" t="s">
        <v>986</v>
      </c>
      <c r="B587" s="175" t="s">
        <v>238</v>
      </c>
      <c r="C587" s="176" t="s">
        <v>102</v>
      </c>
      <c r="D587" s="176" t="s">
        <v>31</v>
      </c>
      <c r="E587" s="177" t="s">
        <v>374</v>
      </c>
      <c r="F587" s="177"/>
      <c r="G587" s="178">
        <f t="shared" si="254"/>
        <v>285000</v>
      </c>
      <c r="H587" s="178">
        <f t="shared" ref="H587:I587" si="260">H588</f>
        <v>285000</v>
      </c>
      <c r="I587" s="178">
        <f t="shared" si="260"/>
        <v>0</v>
      </c>
      <c r="J587" s="21"/>
    </row>
    <row r="588" spans="1:10" s="12" customFormat="1" ht="42" x14ac:dyDescent="0.3">
      <c r="A588" s="174" t="s">
        <v>930</v>
      </c>
      <c r="B588" s="175" t="s">
        <v>238</v>
      </c>
      <c r="C588" s="176" t="s">
        <v>102</v>
      </c>
      <c r="D588" s="176" t="s">
        <v>31</v>
      </c>
      <c r="E588" s="177" t="s">
        <v>374</v>
      </c>
      <c r="F588" s="177">
        <v>600</v>
      </c>
      <c r="G588" s="178">
        <f t="shared" si="254"/>
        <v>285000</v>
      </c>
      <c r="H588" s="178">
        <f t="shared" ref="H588:I588" si="261">H589</f>
        <v>285000</v>
      </c>
      <c r="I588" s="178">
        <f t="shared" si="261"/>
        <v>0</v>
      </c>
      <c r="J588" s="21"/>
    </row>
    <row r="589" spans="1:10" s="12" customFormat="1" ht="14.4" x14ac:dyDescent="0.3">
      <c r="A589" s="174" t="s">
        <v>247</v>
      </c>
      <c r="B589" s="175" t="s">
        <v>238</v>
      </c>
      <c r="C589" s="176" t="s">
        <v>102</v>
      </c>
      <c r="D589" s="176" t="s">
        <v>31</v>
      </c>
      <c r="E589" s="177" t="s">
        <v>374</v>
      </c>
      <c r="F589" s="177">
        <v>610</v>
      </c>
      <c r="G589" s="178">
        <v>285000</v>
      </c>
      <c r="H589" s="186">
        <v>285000</v>
      </c>
      <c r="I589" s="186">
        <f>G589-H589</f>
        <v>0</v>
      </c>
      <c r="J589" s="21"/>
    </row>
    <row r="590" spans="1:10" s="12" customFormat="1" ht="42" x14ac:dyDescent="0.3">
      <c r="A590" s="174" t="s">
        <v>986</v>
      </c>
      <c r="B590" s="175" t="s">
        <v>238</v>
      </c>
      <c r="C590" s="176" t="s">
        <v>102</v>
      </c>
      <c r="D590" s="176" t="s">
        <v>31</v>
      </c>
      <c r="E590" s="177" t="s">
        <v>376</v>
      </c>
      <c r="F590" s="177"/>
      <c r="G590" s="178">
        <f>G591</f>
        <v>285000</v>
      </c>
      <c r="H590" s="178">
        <f t="shared" ref="H590:I590" si="262">H591</f>
        <v>100558.44</v>
      </c>
      <c r="I590" s="178">
        <f t="shared" si="262"/>
        <v>184441.56</v>
      </c>
      <c r="J590" s="21"/>
    </row>
    <row r="591" spans="1:10" s="12" customFormat="1" ht="42" x14ac:dyDescent="0.3">
      <c r="A591" s="174" t="s">
        <v>930</v>
      </c>
      <c r="B591" s="175" t="s">
        <v>238</v>
      </c>
      <c r="C591" s="176" t="s">
        <v>102</v>
      </c>
      <c r="D591" s="176" t="s">
        <v>31</v>
      </c>
      <c r="E591" s="177" t="s">
        <v>376</v>
      </c>
      <c r="F591" s="177">
        <v>600</v>
      </c>
      <c r="G591" s="178">
        <f>G592</f>
        <v>285000</v>
      </c>
      <c r="H591" s="178">
        <f t="shared" ref="H591:I591" si="263">H592</f>
        <v>100558.44</v>
      </c>
      <c r="I591" s="178">
        <f t="shared" si="263"/>
        <v>184441.56</v>
      </c>
      <c r="J591" s="21"/>
    </row>
    <row r="592" spans="1:10" s="12" customFormat="1" ht="14.4" x14ac:dyDescent="0.3">
      <c r="A592" s="174" t="s">
        <v>247</v>
      </c>
      <c r="B592" s="175" t="s">
        <v>238</v>
      </c>
      <c r="C592" s="176" t="s">
        <v>102</v>
      </c>
      <c r="D592" s="176" t="s">
        <v>31</v>
      </c>
      <c r="E592" s="177" t="s">
        <v>376</v>
      </c>
      <c r="F592" s="177">
        <v>610</v>
      </c>
      <c r="G592" s="178">
        <v>285000</v>
      </c>
      <c r="H592" s="186">
        <v>100558.44</v>
      </c>
      <c r="I592" s="186">
        <f>G592-H592</f>
        <v>184441.56</v>
      </c>
      <c r="J592" s="21"/>
    </row>
    <row r="593" spans="1:10" s="12" customFormat="1" ht="42" x14ac:dyDescent="0.3">
      <c r="A593" s="174" t="s">
        <v>250</v>
      </c>
      <c r="B593" s="175" t="s">
        <v>238</v>
      </c>
      <c r="C593" s="176" t="s">
        <v>102</v>
      </c>
      <c r="D593" s="176" t="s">
        <v>31</v>
      </c>
      <c r="E593" s="177" t="s">
        <v>273</v>
      </c>
      <c r="F593" s="177"/>
      <c r="G593" s="178">
        <f>G594</f>
        <v>9266561.9000000004</v>
      </c>
      <c r="H593" s="178">
        <f t="shared" ref="H593:I593" si="264">H594</f>
        <v>8717993.3100000005</v>
      </c>
      <c r="I593" s="178">
        <f t="shared" si="264"/>
        <v>548568.58999999985</v>
      </c>
      <c r="J593" s="21"/>
    </row>
    <row r="594" spans="1:10" s="12" customFormat="1" ht="42" x14ac:dyDescent="0.3">
      <c r="A594" s="174" t="s">
        <v>930</v>
      </c>
      <c r="B594" s="175" t="s">
        <v>238</v>
      </c>
      <c r="C594" s="176" t="s">
        <v>102</v>
      </c>
      <c r="D594" s="176" t="s">
        <v>31</v>
      </c>
      <c r="E594" s="177" t="s">
        <v>273</v>
      </c>
      <c r="F594" s="177">
        <v>600</v>
      </c>
      <c r="G594" s="178">
        <f>G595</f>
        <v>9266561.9000000004</v>
      </c>
      <c r="H594" s="178">
        <f t="shared" ref="H594:I594" si="265">H595</f>
        <v>8717993.3100000005</v>
      </c>
      <c r="I594" s="178">
        <f t="shared" si="265"/>
        <v>548568.58999999985</v>
      </c>
      <c r="J594" s="21"/>
    </row>
    <row r="595" spans="1:10" s="12" customFormat="1" ht="14.4" x14ac:dyDescent="0.3">
      <c r="A595" s="174" t="s">
        <v>247</v>
      </c>
      <c r="B595" s="175" t="s">
        <v>238</v>
      </c>
      <c r="C595" s="176" t="s">
        <v>102</v>
      </c>
      <c r="D595" s="176" t="s">
        <v>31</v>
      </c>
      <c r="E595" s="177" t="s">
        <v>273</v>
      </c>
      <c r="F595" s="177">
        <v>610</v>
      </c>
      <c r="G595" s="178">
        <v>9266561.9000000004</v>
      </c>
      <c r="H595" s="186">
        <v>8717993.3100000005</v>
      </c>
      <c r="I595" s="186">
        <f>G595-H595</f>
        <v>548568.58999999985</v>
      </c>
      <c r="J595" s="21"/>
    </row>
    <row r="596" spans="1:10" s="12" customFormat="1" ht="28.2" x14ac:dyDescent="0.3">
      <c r="A596" s="174" t="s">
        <v>274</v>
      </c>
      <c r="B596" s="175" t="s">
        <v>238</v>
      </c>
      <c r="C596" s="176" t="s">
        <v>102</v>
      </c>
      <c r="D596" s="176" t="s">
        <v>31</v>
      </c>
      <c r="E596" s="177" t="s">
        <v>275</v>
      </c>
      <c r="F596" s="177"/>
      <c r="G596" s="178">
        <f>G597</f>
        <v>107186.8</v>
      </c>
      <c r="H596" s="178">
        <f t="shared" ref="H596:I596" si="266">H597</f>
        <v>107186.8</v>
      </c>
      <c r="I596" s="178">
        <f t="shared" si="266"/>
        <v>0</v>
      </c>
      <c r="J596" s="21"/>
    </row>
    <row r="597" spans="1:10" s="12" customFormat="1" ht="28.2" x14ac:dyDescent="0.3">
      <c r="A597" s="174" t="s">
        <v>276</v>
      </c>
      <c r="B597" s="175" t="s">
        <v>238</v>
      </c>
      <c r="C597" s="176" t="s">
        <v>102</v>
      </c>
      <c r="D597" s="176" t="s">
        <v>31</v>
      </c>
      <c r="E597" s="177" t="s">
        <v>277</v>
      </c>
      <c r="F597" s="177"/>
      <c r="G597" s="178">
        <f>G598</f>
        <v>107186.8</v>
      </c>
      <c r="H597" s="178">
        <f t="shared" ref="H597:I597" si="267">H598</f>
        <v>107186.8</v>
      </c>
      <c r="I597" s="178">
        <f t="shared" si="267"/>
        <v>0</v>
      </c>
      <c r="J597" s="21"/>
    </row>
    <row r="598" spans="1:10" s="12" customFormat="1" ht="83.4" x14ac:dyDescent="0.3">
      <c r="A598" s="174" t="s">
        <v>278</v>
      </c>
      <c r="B598" s="175" t="s">
        <v>238</v>
      </c>
      <c r="C598" s="176" t="s">
        <v>102</v>
      </c>
      <c r="D598" s="176" t="s">
        <v>31</v>
      </c>
      <c r="E598" s="177" t="s">
        <v>279</v>
      </c>
      <c r="F598" s="177"/>
      <c r="G598" s="178">
        <f>G599</f>
        <v>107186.8</v>
      </c>
      <c r="H598" s="178">
        <f t="shared" ref="H598:I598" si="268">H599</f>
        <v>107186.8</v>
      </c>
      <c r="I598" s="178">
        <f t="shared" si="268"/>
        <v>0</v>
      </c>
      <c r="J598" s="21"/>
    </row>
    <row r="599" spans="1:10" s="12" customFormat="1" ht="42" x14ac:dyDescent="0.3">
      <c r="A599" s="174" t="s">
        <v>930</v>
      </c>
      <c r="B599" s="175" t="s">
        <v>238</v>
      </c>
      <c r="C599" s="176" t="s">
        <v>102</v>
      </c>
      <c r="D599" s="176" t="s">
        <v>31</v>
      </c>
      <c r="E599" s="177" t="s">
        <v>279</v>
      </c>
      <c r="F599" s="177">
        <v>600</v>
      </c>
      <c r="G599" s="178">
        <f>G600</f>
        <v>107186.8</v>
      </c>
      <c r="H599" s="178">
        <f t="shared" ref="H599:I599" si="269">H600</f>
        <v>107186.8</v>
      </c>
      <c r="I599" s="178">
        <f t="shared" si="269"/>
        <v>0</v>
      </c>
      <c r="J599" s="21"/>
    </row>
    <row r="600" spans="1:10" s="12" customFormat="1" ht="14.4" x14ac:dyDescent="0.3">
      <c r="A600" s="174" t="s">
        <v>247</v>
      </c>
      <c r="B600" s="175" t="s">
        <v>238</v>
      </c>
      <c r="C600" s="176" t="s">
        <v>102</v>
      </c>
      <c r="D600" s="176" t="s">
        <v>31</v>
      </c>
      <c r="E600" s="177" t="s">
        <v>279</v>
      </c>
      <c r="F600" s="177">
        <v>610</v>
      </c>
      <c r="G600" s="178">
        <v>107186.8</v>
      </c>
      <c r="H600" s="186">
        <v>107186.8</v>
      </c>
      <c r="I600" s="186">
        <f>G600-H600</f>
        <v>0</v>
      </c>
      <c r="J600" s="21"/>
    </row>
    <row r="601" spans="1:10" s="12" customFormat="1" ht="28.2" x14ac:dyDescent="0.3">
      <c r="A601" s="174" t="s">
        <v>55</v>
      </c>
      <c r="B601" s="175" t="s">
        <v>238</v>
      </c>
      <c r="C601" s="176" t="s">
        <v>102</v>
      </c>
      <c r="D601" s="176" t="s">
        <v>31</v>
      </c>
      <c r="E601" s="177" t="s">
        <v>56</v>
      </c>
      <c r="F601" s="177"/>
      <c r="G601" s="178">
        <f>G602</f>
        <v>3566486.4</v>
      </c>
      <c r="H601" s="178">
        <f t="shared" ref="H601:I601" si="270">H602</f>
        <v>3566486.4</v>
      </c>
      <c r="I601" s="178">
        <f t="shared" si="270"/>
        <v>0</v>
      </c>
      <c r="J601" s="21"/>
    </row>
    <row r="602" spans="1:10" s="12" customFormat="1" ht="42" x14ac:dyDescent="0.3">
      <c r="A602" s="174" t="s">
        <v>987</v>
      </c>
      <c r="B602" s="175" t="s">
        <v>238</v>
      </c>
      <c r="C602" s="176" t="s">
        <v>102</v>
      </c>
      <c r="D602" s="176" t="s">
        <v>31</v>
      </c>
      <c r="E602" s="177" t="s">
        <v>197</v>
      </c>
      <c r="F602" s="177"/>
      <c r="G602" s="178">
        <f>G603</f>
        <v>3566486.4</v>
      </c>
      <c r="H602" s="178">
        <f t="shared" ref="H602:I602" si="271">H603</f>
        <v>3566486.4</v>
      </c>
      <c r="I602" s="178">
        <f t="shared" si="271"/>
        <v>0</v>
      </c>
      <c r="J602" s="21"/>
    </row>
    <row r="603" spans="1:10" s="12" customFormat="1" ht="42" x14ac:dyDescent="0.3">
      <c r="A603" s="174" t="s">
        <v>280</v>
      </c>
      <c r="B603" s="175" t="s">
        <v>238</v>
      </c>
      <c r="C603" s="176" t="s">
        <v>102</v>
      </c>
      <c r="D603" s="176" t="s">
        <v>31</v>
      </c>
      <c r="E603" s="177" t="s">
        <v>281</v>
      </c>
      <c r="F603" s="177"/>
      <c r="G603" s="178">
        <f>G604</f>
        <v>3566486.4</v>
      </c>
      <c r="H603" s="178">
        <f t="shared" ref="H603:I603" si="272">H604</f>
        <v>3566486.4</v>
      </c>
      <c r="I603" s="178">
        <f t="shared" si="272"/>
        <v>0</v>
      </c>
      <c r="J603" s="21"/>
    </row>
    <row r="604" spans="1:10" s="12" customFormat="1" ht="42" x14ac:dyDescent="0.3">
      <c r="A604" s="174" t="s">
        <v>930</v>
      </c>
      <c r="B604" s="175" t="s">
        <v>238</v>
      </c>
      <c r="C604" s="176" t="s">
        <v>102</v>
      </c>
      <c r="D604" s="176" t="s">
        <v>31</v>
      </c>
      <c r="E604" s="177" t="s">
        <v>281</v>
      </c>
      <c r="F604" s="177">
        <v>600</v>
      </c>
      <c r="G604" s="178">
        <f>G605</f>
        <v>3566486.4</v>
      </c>
      <c r="H604" s="178">
        <f t="shared" ref="H604:I604" si="273">H605</f>
        <v>3566486.4</v>
      </c>
      <c r="I604" s="178">
        <f t="shared" si="273"/>
        <v>0</v>
      </c>
      <c r="J604" s="21"/>
    </row>
    <row r="605" spans="1:10" s="12" customFormat="1" ht="14.4" x14ac:dyDescent="0.3">
      <c r="A605" s="174" t="s">
        <v>247</v>
      </c>
      <c r="B605" s="175" t="s">
        <v>238</v>
      </c>
      <c r="C605" s="176" t="s">
        <v>102</v>
      </c>
      <c r="D605" s="176" t="s">
        <v>31</v>
      </c>
      <c r="E605" s="177" t="s">
        <v>281</v>
      </c>
      <c r="F605" s="177">
        <v>610</v>
      </c>
      <c r="G605" s="178">
        <v>3566486.4</v>
      </c>
      <c r="H605" s="186">
        <v>3566486.4</v>
      </c>
      <c r="I605" s="186">
        <f>G605-H605</f>
        <v>0</v>
      </c>
      <c r="J605" s="21"/>
    </row>
    <row r="606" spans="1:10" s="12" customFormat="1" ht="41.4" x14ac:dyDescent="0.3">
      <c r="A606" s="207" t="s">
        <v>301</v>
      </c>
      <c r="B606" s="194" t="s">
        <v>302</v>
      </c>
      <c r="C606" s="181"/>
      <c r="D606" s="181"/>
      <c r="E606" s="182"/>
      <c r="F606" s="182"/>
      <c r="G606" s="166">
        <f>G617+G607</f>
        <v>111446164.59999999</v>
      </c>
      <c r="H606" s="166">
        <f>H617+H607</f>
        <v>105736446.34</v>
      </c>
      <c r="I606" s="166">
        <f>I617+I607</f>
        <v>5709718.259999997</v>
      </c>
      <c r="J606" s="26"/>
    </row>
    <row r="607" spans="1:10" s="12" customFormat="1" ht="14.4" x14ac:dyDescent="0.3">
      <c r="A607" s="179" t="s">
        <v>163</v>
      </c>
      <c r="B607" s="180" t="s">
        <v>302</v>
      </c>
      <c r="C607" s="181" t="s">
        <v>164</v>
      </c>
      <c r="D607" s="181"/>
      <c r="E607" s="182"/>
      <c r="F607" s="182"/>
      <c r="G607" s="183">
        <f t="shared" ref="G607:G615" si="274">G608</f>
        <v>58900</v>
      </c>
      <c r="H607" s="183">
        <f t="shared" ref="H607:I609" si="275">H608</f>
        <v>58900</v>
      </c>
      <c r="I607" s="183">
        <f t="shared" si="275"/>
        <v>0</v>
      </c>
      <c r="J607" s="21"/>
    </row>
    <row r="608" spans="1:10" s="12" customFormat="1" ht="42" x14ac:dyDescent="0.3">
      <c r="A608" s="179" t="s">
        <v>165</v>
      </c>
      <c r="B608" s="180" t="s">
        <v>302</v>
      </c>
      <c r="C608" s="181" t="s">
        <v>164</v>
      </c>
      <c r="D608" s="181" t="s">
        <v>88</v>
      </c>
      <c r="E608" s="182"/>
      <c r="F608" s="182"/>
      <c r="G608" s="183">
        <f t="shared" si="274"/>
        <v>58900</v>
      </c>
      <c r="H608" s="183">
        <f t="shared" si="275"/>
        <v>58900</v>
      </c>
      <c r="I608" s="183">
        <f t="shared" si="275"/>
        <v>0</v>
      </c>
      <c r="J608" s="21"/>
    </row>
    <row r="609" spans="1:10" s="12" customFormat="1" ht="28.2" x14ac:dyDescent="0.3">
      <c r="A609" s="174" t="s">
        <v>303</v>
      </c>
      <c r="B609" s="175" t="s">
        <v>302</v>
      </c>
      <c r="C609" s="176" t="s">
        <v>164</v>
      </c>
      <c r="D609" s="176" t="s">
        <v>88</v>
      </c>
      <c r="E609" s="177" t="s">
        <v>304</v>
      </c>
      <c r="F609" s="177"/>
      <c r="G609" s="178">
        <f t="shared" si="274"/>
        <v>58900</v>
      </c>
      <c r="H609" s="178">
        <f t="shared" si="275"/>
        <v>58900</v>
      </c>
      <c r="I609" s="178">
        <f t="shared" si="275"/>
        <v>0</v>
      </c>
      <c r="J609" s="21"/>
    </row>
    <row r="610" spans="1:10" s="12" customFormat="1" ht="28.2" x14ac:dyDescent="0.3">
      <c r="A610" s="174" t="s">
        <v>321</v>
      </c>
      <c r="B610" s="175" t="s">
        <v>302</v>
      </c>
      <c r="C610" s="176" t="s">
        <v>164</v>
      </c>
      <c r="D610" s="176" t="s">
        <v>88</v>
      </c>
      <c r="E610" s="177" t="s">
        <v>306</v>
      </c>
      <c r="F610" s="177"/>
      <c r="G610" s="178">
        <f t="shared" si="274"/>
        <v>58900</v>
      </c>
      <c r="H610" s="178">
        <f t="shared" ref="H610:I611" si="276">H611</f>
        <v>58900</v>
      </c>
      <c r="I610" s="178">
        <f t="shared" si="276"/>
        <v>0</v>
      </c>
      <c r="J610" s="21"/>
    </row>
    <row r="611" spans="1:10" s="12" customFormat="1" ht="41.4" x14ac:dyDescent="0.3">
      <c r="A611" s="195" t="s">
        <v>323</v>
      </c>
      <c r="B611" s="175" t="s">
        <v>302</v>
      </c>
      <c r="C611" s="176" t="s">
        <v>164</v>
      </c>
      <c r="D611" s="176" t="s">
        <v>88</v>
      </c>
      <c r="E611" s="177" t="s">
        <v>308</v>
      </c>
      <c r="F611" s="177"/>
      <c r="G611" s="178">
        <f t="shared" si="274"/>
        <v>58900</v>
      </c>
      <c r="H611" s="178">
        <f t="shared" si="276"/>
        <v>58900</v>
      </c>
      <c r="I611" s="178">
        <f t="shared" si="276"/>
        <v>0</v>
      </c>
      <c r="J611" s="21"/>
    </row>
    <row r="612" spans="1:10" s="12" customFormat="1" ht="42" x14ac:dyDescent="0.3">
      <c r="A612" s="203" t="s">
        <v>305</v>
      </c>
      <c r="B612" s="175" t="s">
        <v>302</v>
      </c>
      <c r="C612" s="176" t="s">
        <v>164</v>
      </c>
      <c r="D612" s="176" t="s">
        <v>88</v>
      </c>
      <c r="E612" s="177" t="s">
        <v>306</v>
      </c>
      <c r="F612" s="177"/>
      <c r="G612" s="178">
        <f t="shared" si="274"/>
        <v>58900</v>
      </c>
      <c r="H612" s="178">
        <f t="shared" ref="H612:I615" si="277">H613</f>
        <v>58900</v>
      </c>
      <c r="I612" s="178">
        <f t="shared" si="277"/>
        <v>0</v>
      </c>
      <c r="J612" s="21"/>
    </row>
    <row r="613" spans="1:10" s="12" customFormat="1" ht="42" x14ac:dyDescent="0.3">
      <c r="A613" s="203" t="s">
        <v>307</v>
      </c>
      <c r="B613" s="175" t="s">
        <v>302</v>
      </c>
      <c r="C613" s="176" t="s">
        <v>164</v>
      </c>
      <c r="D613" s="176" t="s">
        <v>88</v>
      </c>
      <c r="E613" s="177" t="s">
        <v>308</v>
      </c>
      <c r="F613" s="177"/>
      <c r="G613" s="178">
        <f t="shared" si="274"/>
        <v>58900</v>
      </c>
      <c r="H613" s="178">
        <f t="shared" si="277"/>
        <v>58900</v>
      </c>
      <c r="I613" s="178">
        <f t="shared" si="277"/>
        <v>0</v>
      </c>
      <c r="J613" s="21"/>
    </row>
    <row r="614" spans="1:10" s="12" customFormat="1" ht="42" x14ac:dyDescent="0.3">
      <c r="A614" s="203" t="s">
        <v>309</v>
      </c>
      <c r="B614" s="175" t="s">
        <v>302</v>
      </c>
      <c r="C614" s="176" t="s">
        <v>164</v>
      </c>
      <c r="D614" s="176" t="s">
        <v>88</v>
      </c>
      <c r="E614" s="177" t="s">
        <v>310</v>
      </c>
      <c r="F614" s="177"/>
      <c r="G614" s="178">
        <f t="shared" si="274"/>
        <v>58900</v>
      </c>
      <c r="H614" s="178">
        <f t="shared" si="277"/>
        <v>58900</v>
      </c>
      <c r="I614" s="178">
        <f t="shared" si="277"/>
        <v>0</v>
      </c>
      <c r="J614" s="21"/>
    </row>
    <row r="615" spans="1:10" s="12" customFormat="1" ht="28.2" x14ac:dyDescent="0.3">
      <c r="A615" s="174" t="s">
        <v>51</v>
      </c>
      <c r="B615" s="175" t="s">
        <v>302</v>
      </c>
      <c r="C615" s="176" t="s">
        <v>164</v>
      </c>
      <c r="D615" s="176" t="s">
        <v>88</v>
      </c>
      <c r="E615" s="177" t="s">
        <v>310</v>
      </c>
      <c r="F615" s="177">
        <v>200</v>
      </c>
      <c r="G615" s="178">
        <f t="shared" si="274"/>
        <v>58900</v>
      </c>
      <c r="H615" s="178">
        <f t="shared" si="277"/>
        <v>58900</v>
      </c>
      <c r="I615" s="178">
        <f t="shared" si="277"/>
        <v>0</v>
      </c>
      <c r="J615" s="21"/>
    </row>
    <row r="616" spans="1:10" s="12" customFormat="1" ht="42" x14ac:dyDescent="0.3">
      <c r="A616" s="174" t="s">
        <v>52</v>
      </c>
      <c r="B616" s="175" t="s">
        <v>302</v>
      </c>
      <c r="C616" s="176" t="s">
        <v>164</v>
      </c>
      <c r="D616" s="176" t="s">
        <v>88</v>
      </c>
      <c r="E616" s="177" t="s">
        <v>310</v>
      </c>
      <c r="F616" s="177">
        <v>240</v>
      </c>
      <c r="G616" s="178">
        <v>58900</v>
      </c>
      <c r="H616" s="178">
        <v>58900</v>
      </c>
      <c r="I616" s="178">
        <f>G616-H616</f>
        <v>0</v>
      </c>
      <c r="J616" s="21"/>
    </row>
    <row r="617" spans="1:10" s="12" customFormat="1" ht="14.4" x14ac:dyDescent="0.3">
      <c r="A617" s="179" t="s">
        <v>311</v>
      </c>
      <c r="B617" s="180" t="s">
        <v>302</v>
      </c>
      <c r="C617" s="181" t="s">
        <v>312</v>
      </c>
      <c r="D617" s="181"/>
      <c r="E617" s="182"/>
      <c r="F617" s="182"/>
      <c r="G617" s="166">
        <f>G618+G671</f>
        <v>111387264.59999999</v>
      </c>
      <c r="H617" s="166">
        <f>H618+H671</f>
        <v>105677546.34</v>
      </c>
      <c r="I617" s="166">
        <f>I618+I671</f>
        <v>5709718.259999997</v>
      </c>
      <c r="J617" s="21"/>
    </row>
    <row r="618" spans="1:10" s="12" customFormat="1" ht="14.4" x14ac:dyDescent="0.3">
      <c r="A618" s="179" t="s">
        <v>313</v>
      </c>
      <c r="B618" s="180" t="s">
        <v>302</v>
      </c>
      <c r="C618" s="181" t="s">
        <v>312</v>
      </c>
      <c r="D618" s="181" t="s">
        <v>31</v>
      </c>
      <c r="E618" s="182"/>
      <c r="F618" s="182"/>
      <c r="G618" s="166">
        <f>G619+G660+G645+G650</f>
        <v>79076865.919999987</v>
      </c>
      <c r="H618" s="166">
        <f t="shared" ref="H618:I618" si="278">H619+H660+H645+H650</f>
        <v>76853525.840000004</v>
      </c>
      <c r="I618" s="166">
        <f t="shared" si="278"/>
        <v>2223340.0799999982</v>
      </c>
      <c r="J618" s="21"/>
    </row>
    <row r="619" spans="1:10" s="12" customFormat="1" ht="28.2" x14ac:dyDescent="0.3">
      <c r="A619" s="174" t="s">
        <v>303</v>
      </c>
      <c r="B619" s="175" t="s">
        <v>302</v>
      </c>
      <c r="C619" s="176" t="s">
        <v>312</v>
      </c>
      <c r="D619" s="176" t="s">
        <v>31</v>
      </c>
      <c r="E619" s="177" t="s">
        <v>304</v>
      </c>
      <c r="F619" s="177"/>
      <c r="G619" s="173">
        <f>G628+G620</f>
        <v>32822989.289999999</v>
      </c>
      <c r="H619" s="173">
        <f t="shared" ref="H619:I619" si="279">H628+H620</f>
        <v>30599649.210000001</v>
      </c>
      <c r="I619" s="173">
        <f t="shared" si="279"/>
        <v>2223340.0799999982</v>
      </c>
      <c r="J619" s="21"/>
    </row>
    <row r="620" spans="1:10" s="12" customFormat="1" ht="14.4" x14ac:dyDescent="0.3">
      <c r="A620" s="174" t="s">
        <v>314</v>
      </c>
      <c r="B620" s="175" t="s">
        <v>302</v>
      </c>
      <c r="C620" s="176" t="s">
        <v>312</v>
      </c>
      <c r="D620" s="176" t="s">
        <v>31</v>
      </c>
      <c r="E620" s="177" t="s">
        <v>315</v>
      </c>
      <c r="F620" s="177"/>
      <c r="G620" s="173">
        <f>G621</f>
        <v>7864156.0999999996</v>
      </c>
      <c r="H620" s="173">
        <f t="shared" ref="H620:I620" si="280">H621</f>
        <v>6409600.0800000001</v>
      </c>
      <c r="I620" s="173">
        <f t="shared" si="280"/>
        <v>1454556.0199999996</v>
      </c>
      <c r="J620" s="21"/>
    </row>
    <row r="621" spans="1:10" s="12" customFormat="1" ht="14.4" x14ac:dyDescent="0.3">
      <c r="A621" s="195" t="s">
        <v>316</v>
      </c>
      <c r="B621" s="175" t="s">
        <v>302</v>
      </c>
      <c r="C621" s="176" t="s">
        <v>312</v>
      </c>
      <c r="D621" s="176" t="s">
        <v>31</v>
      </c>
      <c r="E621" s="177" t="s">
        <v>317</v>
      </c>
      <c r="F621" s="177"/>
      <c r="G621" s="173">
        <f>G622+G625</f>
        <v>7864156.0999999996</v>
      </c>
      <c r="H621" s="173">
        <f t="shared" ref="H621:I621" si="281">H622+H625</f>
        <v>6409600.0800000001</v>
      </c>
      <c r="I621" s="173">
        <f t="shared" si="281"/>
        <v>1454556.0199999996</v>
      </c>
      <c r="J621" s="21"/>
    </row>
    <row r="622" spans="1:10" s="12" customFormat="1" ht="42" x14ac:dyDescent="0.3">
      <c r="A622" s="169" t="s">
        <v>250</v>
      </c>
      <c r="B622" s="175" t="s">
        <v>302</v>
      </c>
      <c r="C622" s="176" t="s">
        <v>312</v>
      </c>
      <c r="D622" s="176" t="s">
        <v>31</v>
      </c>
      <c r="E622" s="177" t="s">
        <v>320</v>
      </c>
      <c r="F622" s="177"/>
      <c r="G622" s="173">
        <f>G623</f>
        <v>7633330.9699999997</v>
      </c>
      <c r="H622" s="173">
        <f t="shared" ref="H622:I622" si="282">H623</f>
        <v>6178774.9500000002</v>
      </c>
      <c r="I622" s="173">
        <f t="shared" si="282"/>
        <v>1454556.0199999996</v>
      </c>
      <c r="J622" s="21"/>
    </row>
    <row r="623" spans="1:10" s="12" customFormat="1" ht="42" x14ac:dyDescent="0.3">
      <c r="A623" s="169" t="s">
        <v>246</v>
      </c>
      <c r="B623" s="175" t="s">
        <v>302</v>
      </c>
      <c r="C623" s="176" t="s">
        <v>312</v>
      </c>
      <c r="D623" s="176" t="s">
        <v>31</v>
      </c>
      <c r="E623" s="177" t="s">
        <v>320</v>
      </c>
      <c r="F623" s="177">
        <v>600</v>
      </c>
      <c r="G623" s="173">
        <f t="shared" ref="G623:I623" si="283">G624</f>
        <v>7633330.9699999997</v>
      </c>
      <c r="H623" s="173">
        <f t="shared" si="283"/>
        <v>6178774.9500000002</v>
      </c>
      <c r="I623" s="173">
        <f t="shared" si="283"/>
        <v>1454556.0199999996</v>
      </c>
      <c r="J623" s="21"/>
    </row>
    <row r="624" spans="1:10" s="12" customFormat="1" ht="14.4" x14ac:dyDescent="0.3">
      <c r="A624" s="174" t="s">
        <v>247</v>
      </c>
      <c r="B624" s="175" t="s">
        <v>302</v>
      </c>
      <c r="C624" s="176" t="s">
        <v>312</v>
      </c>
      <c r="D624" s="176" t="s">
        <v>31</v>
      </c>
      <c r="E624" s="177" t="s">
        <v>320</v>
      </c>
      <c r="F624" s="177">
        <v>610</v>
      </c>
      <c r="G624" s="178">
        <v>7633330.9699999997</v>
      </c>
      <c r="H624" s="186">
        <v>6178774.9500000002</v>
      </c>
      <c r="I624" s="186">
        <f>G624-H624</f>
        <v>1454556.0199999996</v>
      </c>
      <c r="J624" s="21"/>
    </row>
    <row r="625" spans="1:10" s="12" customFormat="1" ht="69.599999999999994" x14ac:dyDescent="0.3">
      <c r="A625" s="174" t="s">
        <v>318</v>
      </c>
      <c r="B625" s="175" t="s">
        <v>302</v>
      </c>
      <c r="C625" s="176" t="s">
        <v>312</v>
      </c>
      <c r="D625" s="176" t="s">
        <v>31</v>
      </c>
      <c r="E625" s="177" t="s">
        <v>319</v>
      </c>
      <c r="F625" s="177"/>
      <c r="G625" s="178">
        <f t="shared" ref="G625:I626" si="284">G626</f>
        <v>230825.13</v>
      </c>
      <c r="H625" s="186">
        <f t="shared" si="284"/>
        <v>230825.13</v>
      </c>
      <c r="I625" s="186">
        <f t="shared" si="284"/>
        <v>0</v>
      </c>
      <c r="J625" s="21"/>
    </row>
    <row r="626" spans="1:10" s="12" customFormat="1" ht="42" x14ac:dyDescent="0.3">
      <c r="A626" s="174" t="s">
        <v>167</v>
      </c>
      <c r="B626" s="175" t="s">
        <v>302</v>
      </c>
      <c r="C626" s="176" t="s">
        <v>312</v>
      </c>
      <c r="D626" s="176" t="s">
        <v>31</v>
      </c>
      <c r="E626" s="177" t="s">
        <v>319</v>
      </c>
      <c r="F626" s="177">
        <v>600</v>
      </c>
      <c r="G626" s="173">
        <f t="shared" si="284"/>
        <v>230825.13</v>
      </c>
      <c r="H626" s="186">
        <f t="shared" si="284"/>
        <v>230825.13</v>
      </c>
      <c r="I626" s="186">
        <f t="shared" si="284"/>
        <v>0</v>
      </c>
      <c r="J626" s="21"/>
    </row>
    <row r="627" spans="1:10" s="12" customFormat="1" ht="14.4" x14ac:dyDescent="0.3">
      <c r="A627" s="174" t="s">
        <v>247</v>
      </c>
      <c r="B627" s="175" t="s">
        <v>302</v>
      </c>
      <c r="C627" s="176" t="s">
        <v>312</v>
      </c>
      <c r="D627" s="176" t="s">
        <v>31</v>
      </c>
      <c r="E627" s="177" t="s">
        <v>319</v>
      </c>
      <c r="F627" s="177">
        <v>610</v>
      </c>
      <c r="G627" s="178">
        <v>230825.13</v>
      </c>
      <c r="H627" s="186">
        <v>230825.13</v>
      </c>
      <c r="I627" s="186">
        <f>G627-H627</f>
        <v>0</v>
      </c>
      <c r="J627" s="21"/>
    </row>
    <row r="628" spans="1:10" s="12" customFormat="1" ht="28.2" x14ac:dyDescent="0.3">
      <c r="A628" s="174" t="s">
        <v>321</v>
      </c>
      <c r="B628" s="175" t="s">
        <v>302</v>
      </c>
      <c r="C628" s="176" t="s">
        <v>312</v>
      </c>
      <c r="D628" s="176" t="s">
        <v>31</v>
      </c>
      <c r="E628" s="177" t="s">
        <v>322</v>
      </c>
      <c r="F628" s="177"/>
      <c r="G628" s="173">
        <f>G629</f>
        <v>24958833.190000001</v>
      </c>
      <c r="H628" s="173">
        <f t="shared" ref="H628:I628" si="285">H629</f>
        <v>24190049.130000003</v>
      </c>
      <c r="I628" s="173">
        <f t="shared" si="285"/>
        <v>768784.05999999866</v>
      </c>
      <c r="J628" s="21"/>
    </row>
    <row r="629" spans="1:10" s="12" customFormat="1" ht="41.4" x14ac:dyDescent="0.3">
      <c r="A629" s="195" t="s">
        <v>323</v>
      </c>
      <c r="B629" s="175" t="s">
        <v>302</v>
      </c>
      <c r="C629" s="176" t="s">
        <v>312</v>
      </c>
      <c r="D629" s="176" t="s">
        <v>31</v>
      </c>
      <c r="E629" s="177" t="s">
        <v>324</v>
      </c>
      <c r="F629" s="177"/>
      <c r="G629" s="173">
        <f>G636+G639+G630+G633+G642</f>
        <v>24958833.190000001</v>
      </c>
      <c r="H629" s="173">
        <f t="shared" ref="H629:I629" si="286">H636+H639+H630+H633+H642</f>
        <v>24190049.130000003</v>
      </c>
      <c r="I629" s="173">
        <f t="shared" si="286"/>
        <v>768784.05999999866</v>
      </c>
      <c r="J629" s="21"/>
    </row>
    <row r="630" spans="1:10" s="12" customFormat="1" ht="55.2" x14ac:dyDescent="0.3">
      <c r="A630" s="195" t="s">
        <v>325</v>
      </c>
      <c r="B630" s="175" t="s">
        <v>302</v>
      </c>
      <c r="C630" s="176" t="s">
        <v>312</v>
      </c>
      <c r="D630" s="176" t="s">
        <v>31</v>
      </c>
      <c r="E630" s="177" t="s">
        <v>326</v>
      </c>
      <c r="F630" s="177"/>
      <c r="G630" s="173">
        <f t="shared" ref="G630:I631" si="287">G631</f>
        <v>500000</v>
      </c>
      <c r="H630" s="173">
        <f t="shared" si="287"/>
        <v>500000</v>
      </c>
      <c r="I630" s="173">
        <f t="shared" si="287"/>
        <v>0</v>
      </c>
      <c r="J630" s="21"/>
    </row>
    <row r="631" spans="1:10" s="12" customFormat="1" ht="42" x14ac:dyDescent="0.3">
      <c r="A631" s="174" t="s">
        <v>167</v>
      </c>
      <c r="B631" s="175" t="s">
        <v>302</v>
      </c>
      <c r="C631" s="176" t="s">
        <v>312</v>
      </c>
      <c r="D631" s="176" t="s">
        <v>31</v>
      </c>
      <c r="E631" s="177" t="s">
        <v>326</v>
      </c>
      <c r="F631" s="177">
        <v>600</v>
      </c>
      <c r="G631" s="173">
        <f t="shared" si="287"/>
        <v>500000</v>
      </c>
      <c r="H631" s="173">
        <f t="shared" si="287"/>
        <v>500000</v>
      </c>
      <c r="I631" s="173">
        <f t="shared" si="287"/>
        <v>0</v>
      </c>
      <c r="J631" s="21"/>
    </row>
    <row r="632" spans="1:10" s="12" customFormat="1" ht="14.4" x14ac:dyDescent="0.3">
      <c r="A632" s="174" t="s">
        <v>247</v>
      </c>
      <c r="B632" s="175" t="s">
        <v>302</v>
      </c>
      <c r="C632" s="176" t="s">
        <v>312</v>
      </c>
      <c r="D632" s="176" t="s">
        <v>31</v>
      </c>
      <c r="E632" s="177" t="s">
        <v>326</v>
      </c>
      <c r="F632" s="177">
        <v>610</v>
      </c>
      <c r="G632" s="173">
        <v>500000</v>
      </c>
      <c r="H632" s="173">
        <v>500000</v>
      </c>
      <c r="I632" s="173">
        <f>G632-H632</f>
        <v>0</v>
      </c>
      <c r="J632" s="21"/>
    </row>
    <row r="633" spans="1:10" s="12" customFormat="1" ht="55.8" x14ac:dyDescent="0.3">
      <c r="A633" s="174" t="s">
        <v>989</v>
      </c>
      <c r="B633" s="175" t="s">
        <v>302</v>
      </c>
      <c r="C633" s="176" t="s">
        <v>312</v>
      </c>
      <c r="D633" s="176" t="s">
        <v>31</v>
      </c>
      <c r="E633" s="177" t="s">
        <v>988</v>
      </c>
      <c r="F633" s="177"/>
      <c r="G633" s="173">
        <f>G634</f>
        <v>2724441.91</v>
      </c>
      <c r="H633" s="173">
        <f t="shared" ref="H633:I633" si="288">H634</f>
        <v>2724441.91</v>
      </c>
      <c r="I633" s="173">
        <f t="shared" si="288"/>
        <v>0</v>
      </c>
      <c r="J633" s="21"/>
    </row>
    <row r="634" spans="1:10" s="12" customFormat="1" ht="42" x14ac:dyDescent="0.3">
      <c r="A634" s="174" t="s">
        <v>167</v>
      </c>
      <c r="B634" s="175" t="s">
        <v>302</v>
      </c>
      <c r="C634" s="176" t="s">
        <v>312</v>
      </c>
      <c r="D634" s="176" t="s">
        <v>31</v>
      </c>
      <c r="E634" s="177" t="s">
        <v>988</v>
      </c>
      <c r="F634" s="177">
        <v>600</v>
      </c>
      <c r="G634" s="173">
        <f>G635</f>
        <v>2724441.91</v>
      </c>
      <c r="H634" s="173">
        <f t="shared" ref="H634:I634" si="289">H635</f>
        <v>2724441.91</v>
      </c>
      <c r="I634" s="173">
        <f t="shared" si="289"/>
        <v>0</v>
      </c>
      <c r="J634" s="21"/>
    </row>
    <row r="635" spans="1:10" s="12" customFormat="1" ht="14.4" x14ac:dyDescent="0.3">
      <c r="A635" s="174" t="s">
        <v>247</v>
      </c>
      <c r="B635" s="175" t="s">
        <v>302</v>
      </c>
      <c r="C635" s="176" t="s">
        <v>312</v>
      </c>
      <c r="D635" s="176" t="s">
        <v>31</v>
      </c>
      <c r="E635" s="177" t="s">
        <v>988</v>
      </c>
      <c r="F635" s="177">
        <v>610</v>
      </c>
      <c r="G635" s="173">
        <v>2724441.91</v>
      </c>
      <c r="H635" s="173">
        <v>2724441.91</v>
      </c>
      <c r="I635" s="173">
        <f>G635-H635</f>
        <v>0</v>
      </c>
      <c r="J635" s="21"/>
    </row>
    <row r="636" spans="1:10" s="12" customFormat="1" ht="42" x14ac:dyDescent="0.3">
      <c r="A636" s="169" t="s">
        <v>250</v>
      </c>
      <c r="B636" s="175" t="s">
        <v>302</v>
      </c>
      <c r="C636" s="176" t="s">
        <v>312</v>
      </c>
      <c r="D636" s="176" t="s">
        <v>31</v>
      </c>
      <c r="E636" s="177" t="s">
        <v>327</v>
      </c>
      <c r="F636" s="177"/>
      <c r="G636" s="173">
        <f>G637</f>
        <v>20178046.41</v>
      </c>
      <c r="H636" s="173">
        <f t="shared" ref="H636:I636" si="290">H637</f>
        <v>19409262.350000001</v>
      </c>
      <c r="I636" s="173">
        <f t="shared" si="290"/>
        <v>768784.05999999866</v>
      </c>
      <c r="J636" s="21"/>
    </row>
    <row r="637" spans="1:10" s="12" customFormat="1" ht="42" x14ac:dyDescent="0.3">
      <c r="A637" s="169" t="s">
        <v>246</v>
      </c>
      <c r="B637" s="175" t="s">
        <v>302</v>
      </c>
      <c r="C637" s="176" t="s">
        <v>312</v>
      </c>
      <c r="D637" s="176" t="s">
        <v>31</v>
      </c>
      <c r="E637" s="177" t="s">
        <v>327</v>
      </c>
      <c r="F637" s="177">
        <v>600</v>
      </c>
      <c r="G637" s="173">
        <f t="shared" ref="G637:I637" si="291">G638</f>
        <v>20178046.41</v>
      </c>
      <c r="H637" s="173">
        <f t="shared" si="291"/>
        <v>19409262.350000001</v>
      </c>
      <c r="I637" s="173">
        <f t="shared" si="291"/>
        <v>768784.05999999866</v>
      </c>
      <c r="J637" s="21"/>
    </row>
    <row r="638" spans="1:10" s="12" customFormat="1" ht="14.4" x14ac:dyDescent="0.3">
      <c r="A638" s="174" t="s">
        <v>247</v>
      </c>
      <c r="B638" s="175" t="s">
        <v>302</v>
      </c>
      <c r="C638" s="176" t="s">
        <v>312</v>
      </c>
      <c r="D638" s="176" t="s">
        <v>31</v>
      </c>
      <c r="E638" s="177" t="s">
        <v>327</v>
      </c>
      <c r="F638" s="177">
        <v>610</v>
      </c>
      <c r="G638" s="178">
        <v>20178046.41</v>
      </c>
      <c r="H638" s="186">
        <v>19409262.350000001</v>
      </c>
      <c r="I638" s="186">
        <f>G638-H638</f>
        <v>768784.05999999866</v>
      </c>
      <c r="J638" s="21"/>
    </row>
    <row r="639" spans="1:10" s="12" customFormat="1" ht="83.4" x14ac:dyDescent="0.3">
      <c r="A639" s="174" t="s">
        <v>328</v>
      </c>
      <c r="B639" s="175" t="s">
        <v>302</v>
      </c>
      <c r="C639" s="176" t="s">
        <v>312</v>
      </c>
      <c r="D639" s="176" t="s">
        <v>31</v>
      </c>
      <c r="E639" s="177" t="s">
        <v>329</v>
      </c>
      <c r="F639" s="177"/>
      <c r="G639" s="173">
        <f>G640</f>
        <v>807114.87</v>
      </c>
      <c r="H639" s="173">
        <f t="shared" ref="H639:I639" si="292">H640</f>
        <v>807114.87</v>
      </c>
      <c r="I639" s="173">
        <f t="shared" si="292"/>
        <v>0</v>
      </c>
      <c r="J639" s="21"/>
    </row>
    <row r="640" spans="1:10" s="12" customFormat="1" ht="42" x14ac:dyDescent="0.3">
      <c r="A640" s="174" t="s">
        <v>167</v>
      </c>
      <c r="B640" s="175" t="s">
        <v>302</v>
      </c>
      <c r="C640" s="176" t="s">
        <v>312</v>
      </c>
      <c r="D640" s="176" t="s">
        <v>31</v>
      </c>
      <c r="E640" s="177" t="s">
        <v>329</v>
      </c>
      <c r="F640" s="177">
        <v>600</v>
      </c>
      <c r="G640" s="173">
        <f t="shared" ref="G640:I640" si="293">G641</f>
        <v>807114.87</v>
      </c>
      <c r="H640" s="173">
        <f t="shared" si="293"/>
        <v>807114.87</v>
      </c>
      <c r="I640" s="173">
        <f t="shared" si="293"/>
        <v>0</v>
      </c>
      <c r="J640" s="21"/>
    </row>
    <row r="641" spans="1:10" s="12" customFormat="1" ht="14.4" x14ac:dyDescent="0.3">
      <c r="A641" s="174" t="s">
        <v>247</v>
      </c>
      <c r="B641" s="175" t="s">
        <v>302</v>
      </c>
      <c r="C641" s="176" t="s">
        <v>312</v>
      </c>
      <c r="D641" s="176" t="s">
        <v>31</v>
      </c>
      <c r="E641" s="177" t="s">
        <v>329</v>
      </c>
      <c r="F641" s="177">
        <v>610</v>
      </c>
      <c r="G641" s="178">
        <v>807114.87</v>
      </c>
      <c r="H641" s="186">
        <v>807114.87</v>
      </c>
      <c r="I641" s="186">
        <f>G641-H641</f>
        <v>0</v>
      </c>
      <c r="J641" s="21"/>
    </row>
    <row r="642" spans="1:10" s="12" customFormat="1" ht="83.4" x14ac:dyDescent="0.3">
      <c r="A642" s="174" t="s">
        <v>991</v>
      </c>
      <c r="B642" s="175" t="s">
        <v>302</v>
      </c>
      <c r="C642" s="176" t="s">
        <v>312</v>
      </c>
      <c r="D642" s="176" t="s">
        <v>31</v>
      </c>
      <c r="E642" s="226" t="s">
        <v>990</v>
      </c>
      <c r="F642" s="177"/>
      <c r="G642" s="173">
        <f>G643</f>
        <v>749230</v>
      </c>
      <c r="H642" s="173">
        <f t="shared" ref="H642:I642" si="294">H643</f>
        <v>749230</v>
      </c>
      <c r="I642" s="173">
        <f t="shared" si="294"/>
        <v>0</v>
      </c>
      <c r="J642" s="21"/>
    </row>
    <row r="643" spans="1:10" s="12" customFormat="1" ht="42" x14ac:dyDescent="0.3">
      <c r="A643" s="169" t="s">
        <v>246</v>
      </c>
      <c r="B643" s="175" t="s">
        <v>302</v>
      </c>
      <c r="C643" s="176" t="s">
        <v>312</v>
      </c>
      <c r="D643" s="176" t="s">
        <v>31</v>
      </c>
      <c r="E643" s="226" t="s">
        <v>990</v>
      </c>
      <c r="F643" s="177">
        <v>600</v>
      </c>
      <c r="G643" s="173">
        <f>G644</f>
        <v>749230</v>
      </c>
      <c r="H643" s="173">
        <f t="shared" ref="H643:I643" si="295">H644</f>
        <v>749230</v>
      </c>
      <c r="I643" s="173">
        <f t="shared" si="295"/>
        <v>0</v>
      </c>
      <c r="J643" s="21"/>
    </row>
    <row r="644" spans="1:10" s="12" customFormat="1" ht="14.4" x14ac:dyDescent="0.3">
      <c r="A644" s="174" t="s">
        <v>247</v>
      </c>
      <c r="B644" s="175" t="s">
        <v>302</v>
      </c>
      <c r="C644" s="176" t="s">
        <v>312</v>
      </c>
      <c r="D644" s="176" t="s">
        <v>31</v>
      </c>
      <c r="E644" s="226" t="s">
        <v>990</v>
      </c>
      <c r="F644" s="177">
        <v>610</v>
      </c>
      <c r="G644" s="178">
        <v>749230</v>
      </c>
      <c r="H644" s="186">
        <v>749230</v>
      </c>
      <c r="I644" s="186">
        <f>G644-H644</f>
        <v>0</v>
      </c>
      <c r="J644" s="21"/>
    </row>
    <row r="645" spans="1:10" s="12" customFormat="1" ht="55.8" x14ac:dyDescent="0.3">
      <c r="A645" s="174" t="s">
        <v>995</v>
      </c>
      <c r="B645" s="175" t="s">
        <v>302</v>
      </c>
      <c r="C645" s="176" t="s">
        <v>312</v>
      </c>
      <c r="D645" s="176" t="s">
        <v>31</v>
      </c>
      <c r="E645" s="226" t="s">
        <v>992</v>
      </c>
      <c r="F645" s="177"/>
      <c r="G645" s="178">
        <f>G646</f>
        <v>21000</v>
      </c>
      <c r="H645" s="178">
        <f t="shared" ref="H645:I645" si="296">H646</f>
        <v>21000</v>
      </c>
      <c r="I645" s="178">
        <f t="shared" si="296"/>
        <v>0</v>
      </c>
      <c r="J645" s="21"/>
    </row>
    <row r="646" spans="1:10" s="12" customFormat="1" ht="28.2" x14ac:dyDescent="0.3">
      <c r="A646" s="174" t="s">
        <v>996</v>
      </c>
      <c r="B646" s="175" t="s">
        <v>302</v>
      </c>
      <c r="C646" s="176" t="s">
        <v>312</v>
      </c>
      <c r="D646" s="176" t="s">
        <v>31</v>
      </c>
      <c r="E646" s="226" t="s">
        <v>993</v>
      </c>
      <c r="F646" s="177"/>
      <c r="G646" s="178">
        <f>G647</f>
        <v>21000</v>
      </c>
      <c r="H646" s="178">
        <f t="shared" ref="H646:I646" si="297">H647</f>
        <v>21000</v>
      </c>
      <c r="I646" s="178">
        <f t="shared" si="297"/>
        <v>0</v>
      </c>
      <c r="J646" s="21"/>
    </row>
    <row r="647" spans="1:10" s="12" customFormat="1" ht="42" x14ac:dyDescent="0.3">
      <c r="A647" s="174" t="s">
        <v>250</v>
      </c>
      <c r="B647" s="175" t="s">
        <v>302</v>
      </c>
      <c r="C647" s="176" t="s">
        <v>312</v>
      </c>
      <c r="D647" s="176" t="s">
        <v>31</v>
      </c>
      <c r="E647" s="226" t="s">
        <v>994</v>
      </c>
      <c r="F647" s="177"/>
      <c r="G647" s="178">
        <f>G648</f>
        <v>21000</v>
      </c>
      <c r="H647" s="178">
        <f t="shared" ref="H647:I647" si="298">H648</f>
        <v>21000</v>
      </c>
      <c r="I647" s="178">
        <f t="shared" si="298"/>
        <v>0</v>
      </c>
      <c r="J647" s="21"/>
    </row>
    <row r="648" spans="1:10" s="12" customFormat="1" ht="42" x14ac:dyDescent="0.3">
      <c r="A648" s="169" t="s">
        <v>246</v>
      </c>
      <c r="B648" s="175" t="s">
        <v>302</v>
      </c>
      <c r="C648" s="176" t="s">
        <v>312</v>
      </c>
      <c r="D648" s="176" t="s">
        <v>31</v>
      </c>
      <c r="E648" s="226" t="s">
        <v>994</v>
      </c>
      <c r="F648" s="177">
        <v>600</v>
      </c>
      <c r="G648" s="178">
        <f>G649</f>
        <v>21000</v>
      </c>
      <c r="H648" s="178">
        <f t="shared" ref="H648:I648" si="299">H649</f>
        <v>21000</v>
      </c>
      <c r="I648" s="178">
        <f t="shared" si="299"/>
        <v>0</v>
      </c>
      <c r="J648" s="21"/>
    </row>
    <row r="649" spans="1:10" s="12" customFormat="1" ht="14.4" x14ac:dyDescent="0.3">
      <c r="A649" s="174" t="s">
        <v>247</v>
      </c>
      <c r="B649" s="175" t="s">
        <v>302</v>
      </c>
      <c r="C649" s="176" t="s">
        <v>312</v>
      </c>
      <c r="D649" s="176" t="s">
        <v>31</v>
      </c>
      <c r="E649" s="226" t="s">
        <v>994</v>
      </c>
      <c r="F649" s="177">
        <v>610</v>
      </c>
      <c r="G649" s="178">
        <v>21000</v>
      </c>
      <c r="H649" s="186">
        <v>21000</v>
      </c>
      <c r="I649" s="186">
        <f>G649-H649</f>
        <v>0</v>
      </c>
      <c r="J649" s="21"/>
    </row>
    <row r="650" spans="1:10" s="12" customFormat="1" ht="69.599999999999994" x14ac:dyDescent="0.3">
      <c r="A650" s="174" t="s">
        <v>911</v>
      </c>
      <c r="B650" s="175" t="s">
        <v>302</v>
      </c>
      <c r="C650" s="176" t="s">
        <v>312</v>
      </c>
      <c r="D650" s="176" t="s">
        <v>31</v>
      </c>
      <c r="E650" s="226" t="s">
        <v>907</v>
      </c>
      <c r="F650" s="177"/>
      <c r="G650" s="178">
        <f>G651+G656</f>
        <v>12500000</v>
      </c>
      <c r="H650" s="178">
        <f t="shared" ref="H650:I650" si="300">H651+H656</f>
        <v>12500000</v>
      </c>
      <c r="I650" s="178">
        <f t="shared" si="300"/>
        <v>0</v>
      </c>
      <c r="J650" s="21"/>
    </row>
    <row r="651" spans="1:10" s="12" customFormat="1" ht="83.4" x14ac:dyDescent="0.3">
      <c r="A651" s="174" t="s">
        <v>1000</v>
      </c>
      <c r="B651" s="175" t="s">
        <v>302</v>
      </c>
      <c r="C651" s="176" t="s">
        <v>312</v>
      </c>
      <c r="D651" s="176" t="s">
        <v>31</v>
      </c>
      <c r="E651" s="226" t="s">
        <v>997</v>
      </c>
      <c r="F651" s="177"/>
      <c r="G651" s="178">
        <f>G652</f>
        <v>9500000</v>
      </c>
      <c r="H651" s="178">
        <f t="shared" ref="H651:I651" si="301">H652</f>
        <v>9500000</v>
      </c>
      <c r="I651" s="178">
        <f t="shared" si="301"/>
        <v>0</v>
      </c>
      <c r="J651" s="21"/>
    </row>
    <row r="652" spans="1:10" s="12" customFormat="1" ht="55.8" x14ac:dyDescent="0.3">
      <c r="A652" s="174" t="s">
        <v>1001</v>
      </c>
      <c r="B652" s="175" t="s">
        <v>302</v>
      </c>
      <c r="C652" s="176" t="s">
        <v>312</v>
      </c>
      <c r="D652" s="176" t="s">
        <v>31</v>
      </c>
      <c r="E652" s="226" t="s">
        <v>998</v>
      </c>
      <c r="F652" s="177"/>
      <c r="G652" s="178">
        <f>G653</f>
        <v>9500000</v>
      </c>
      <c r="H652" s="178">
        <f t="shared" ref="H652:I652" si="302">H653</f>
        <v>9500000</v>
      </c>
      <c r="I652" s="178">
        <f t="shared" si="302"/>
        <v>0</v>
      </c>
      <c r="J652" s="21"/>
    </row>
    <row r="653" spans="1:10" s="12" customFormat="1" ht="55.8" x14ac:dyDescent="0.3">
      <c r="A653" s="174" t="s">
        <v>325</v>
      </c>
      <c r="B653" s="175" t="s">
        <v>302</v>
      </c>
      <c r="C653" s="176" t="s">
        <v>312</v>
      </c>
      <c r="D653" s="176" t="s">
        <v>31</v>
      </c>
      <c r="E653" s="226" t="s">
        <v>999</v>
      </c>
      <c r="F653" s="177"/>
      <c r="G653" s="178">
        <f>G654</f>
        <v>9500000</v>
      </c>
      <c r="H653" s="178">
        <f t="shared" ref="H653:I653" si="303">H654</f>
        <v>9500000</v>
      </c>
      <c r="I653" s="178">
        <f t="shared" si="303"/>
        <v>0</v>
      </c>
      <c r="J653" s="21"/>
    </row>
    <row r="654" spans="1:10" s="12" customFormat="1" ht="42" x14ac:dyDescent="0.3">
      <c r="A654" s="169" t="s">
        <v>246</v>
      </c>
      <c r="B654" s="175" t="s">
        <v>302</v>
      </c>
      <c r="C654" s="176" t="s">
        <v>312</v>
      </c>
      <c r="D654" s="176" t="s">
        <v>31</v>
      </c>
      <c r="E654" s="226" t="s">
        <v>999</v>
      </c>
      <c r="F654" s="177">
        <v>600</v>
      </c>
      <c r="G654" s="178">
        <f>G655</f>
        <v>9500000</v>
      </c>
      <c r="H654" s="178">
        <f t="shared" ref="H654:I654" si="304">H655</f>
        <v>9500000</v>
      </c>
      <c r="I654" s="178">
        <f t="shared" si="304"/>
        <v>0</v>
      </c>
      <c r="J654" s="21"/>
    </row>
    <row r="655" spans="1:10" s="12" customFormat="1" ht="14.4" x14ac:dyDescent="0.3">
      <c r="A655" s="174" t="s">
        <v>247</v>
      </c>
      <c r="B655" s="175" t="s">
        <v>302</v>
      </c>
      <c r="C655" s="176" t="s">
        <v>312</v>
      </c>
      <c r="D655" s="176" t="s">
        <v>31</v>
      </c>
      <c r="E655" s="226" t="s">
        <v>999</v>
      </c>
      <c r="F655" s="177">
        <v>610</v>
      </c>
      <c r="G655" s="178">
        <v>9500000</v>
      </c>
      <c r="H655" s="186">
        <v>9500000</v>
      </c>
      <c r="I655" s="186">
        <f>G655-H655</f>
        <v>0</v>
      </c>
      <c r="J655" s="21"/>
    </row>
    <row r="656" spans="1:10" s="12" customFormat="1" ht="14.4" x14ac:dyDescent="0.3">
      <c r="A656" s="174"/>
      <c r="B656" s="175" t="s">
        <v>302</v>
      </c>
      <c r="C656" s="176" t="s">
        <v>312</v>
      </c>
      <c r="D656" s="176" t="s">
        <v>31</v>
      </c>
      <c r="E656" s="226" t="s">
        <v>1002</v>
      </c>
      <c r="F656" s="177"/>
      <c r="G656" s="178">
        <f>G657</f>
        <v>3000000</v>
      </c>
      <c r="H656" s="178">
        <f t="shared" ref="H656:I656" si="305">H657</f>
        <v>3000000</v>
      </c>
      <c r="I656" s="178">
        <f t="shared" si="305"/>
        <v>0</v>
      </c>
      <c r="J656" s="21"/>
    </row>
    <row r="657" spans="1:10" s="12" customFormat="1" ht="14.4" x14ac:dyDescent="0.3">
      <c r="A657" s="174"/>
      <c r="B657" s="175" t="s">
        <v>302</v>
      </c>
      <c r="C657" s="176" t="s">
        <v>312</v>
      </c>
      <c r="D657" s="176" t="s">
        <v>31</v>
      </c>
      <c r="E657" s="226" t="s">
        <v>1003</v>
      </c>
      <c r="F657" s="177"/>
      <c r="G657" s="178">
        <f>G658</f>
        <v>3000000</v>
      </c>
      <c r="H657" s="178">
        <f t="shared" ref="H657:I657" si="306">H658</f>
        <v>3000000</v>
      </c>
      <c r="I657" s="178">
        <f t="shared" si="306"/>
        <v>0</v>
      </c>
      <c r="J657" s="21"/>
    </row>
    <row r="658" spans="1:10" s="12" customFormat="1" ht="14.4" x14ac:dyDescent="0.3">
      <c r="A658" s="174"/>
      <c r="B658" s="175" t="s">
        <v>302</v>
      </c>
      <c r="C658" s="176" t="s">
        <v>312</v>
      </c>
      <c r="D658" s="176" t="s">
        <v>31</v>
      </c>
      <c r="E658" s="226" t="s">
        <v>1003</v>
      </c>
      <c r="F658" s="177">
        <v>600</v>
      </c>
      <c r="G658" s="178">
        <f>G659</f>
        <v>3000000</v>
      </c>
      <c r="H658" s="178">
        <f t="shared" ref="H658:I658" si="307">H659</f>
        <v>3000000</v>
      </c>
      <c r="I658" s="178">
        <f t="shared" si="307"/>
        <v>0</v>
      </c>
      <c r="J658" s="21"/>
    </row>
    <row r="659" spans="1:10" s="12" customFormat="1" ht="14.4" x14ac:dyDescent="0.3">
      <c r="A659" s="174"/>
      <c r="B659" s="175" t="s">
        <v>302</v>
      </c>
      <c r="C659" s="176" t="s">
        <v>312</v>
      </c>
      <c r="D659" s="176" t="s">
        <v>31</v>
      </c>
      <c r="E659" s="226" t="s">
        <v>1003</v>
      </c>
      <c r="F659" s="177">
        <v>610</v>
      </c>
      <c r="G659" s="178">
        <v>3000000</v>
      </c>
      <c r="H659" s="186">
        <v>3000000</v>
      </c>
      <c r="I659" s="186">
        <f>G659-H659</f>
        <v>0</v>
      </c>
      <c r="J659" s="21"/>
    </row>
    <row r="660" spans="1:10" s="12" customFormat="1" ht="28.2" x14ac:dyDescent="0.3">
      <c r="A660" s="174" t="s">
        <v>55</v>
      </c>
      <c r="B660" s="175" t="s">
        <v>302</v>
      </c>
      <c r="C660" s="176" t="s">
        <v>312</v>
      </c>
      <c r="D660" s="176" t="s">
        <v>31</v>
      </c>
      <c r="E660" s="172" t="s">
        <v>56</v>
      </c>
      <c r="F660" s="177"/>
      <c r="G660" s="173">
        <f>G661</f>
        <v>33732876.629999995</v>
      </c>
      <c r="H660" s="173">
        <f t="shared" ref="H660:I660" si="308">H661</f>
        <v>33732876.629999995</v>
      </c>
      <c r="I660" s="173">
        <f t="shared" si="308"/>
        <v>0</v>
      </c>
      <c r="J660" s="21"/>
    </row>
    <row r="661" spans="1:10" s="12" customFormat="1" ht="42" x14ac:dyDescent="0.3">
      <c r="A661" s="174" t="s">
        <v>196</v>
      </c>
      <c r="B661" s="175" t="s">
        <v>302</v>
      </c>
      <c r="C661" s="176" t="s">
        <v>312</v>
      </c>
      <c r="D661" s="176" t="s">
        <v>31</v>
      </c>
      <c r="E661" s="172" t="s">
        <v>197</v>
      </c>
      <c r="F661" s="177"/>
      <c r="G661" s="173">
        <f>G662+G665+G668</f>
        <v>33732876.629999995</v>
      </c>
      <c r="H661" s="173">
        <f>H662+H665+H668</f>
        <v>33732876.629999995</v>
      </c>
      <c r="I661" s="173">
        <f t="shared" ref="I661" si="309">I662+I665+I668</f>
        <v>0</v>
      </c>
      <c r="J661" s="21"/>
    </row>
    <row r="662" spans="1:10" s="12" customFormat="1" ht="42" x14ac:dyDescent="0.3">
      <c r="A662" s="174" t="s">
        <v>280</v>
      </c>
      <c r="B662" s="175" t="s">
        <v>302</v>
      </c>
      <c r="C662" s="176" t="s">
        <v>312</v>
      </c>
      <c r="D662" s="176" t="s">
        <v>31</v>
      </c>
      <c r="E662" s="177" t="s">
        <v>281</v>
      </c>
      <c r="F662" s="177"/>
      <c r="G662" s="173">
        <f>G663</f>
        <v>33560900</v>
      </c>
      <c r="H662" s="173">
        <f t="shared" ref="H662:I663" si="310">H663</f>
        <v>33560900</v>
      </c>
      <c r="I662" s="173">
        <f t="shared" si="310"/>
        <v>0</v>
      </c>
      <c r="J662" s="21"/>
    </row>
    <row r="663" spans="1:10" s="12" customFormat="1" ht="42" x14ac:dyDescent="0.3">
      <c r="A663" s="169" t="s">
        <v>246</v>
      </c>
      <c r="B663" s="175" t="s">
        <v>302</v>
      </c>
      <c r="C663" s="176" t="s">
        <v>312</v>
      </c>
      <c r="D663" s="176" t="s">
        <v>31</v>
      </c>
      <c r="E663" s="177" t="s">
        <v>281</v>
      </c>
      <c r="F663" s="177">
        <v>600</v>
      </c>
      <c r="G663" s="173">
        <f>G664</f>
        <v>33560900</v>
      </c>
      <c r="H663" s="173">
        <f t="shared" si="310"/>
        <v>33560900</v>
      </c>
      <c r="I663" s="173">
        <f t="shared" si="310"/>
        <v>0</v>
      </c>
      <c r="J663" s="21"/>
    </row>
    <row r="664" spans="1:10" s="12" customFormat="1" ht="14.4" x14ac:dyDescent="0.3">
      <c r="A664" s="174" t="s">
        <v>247</v>
      </c>
      <c r="B664" s="175" t="s">
        <v>302</v>
      </c>
      <c r="C664" s="176" t="s">
        <v>312</v>
      </c>
      <c r="D664" s="176" t="s">
        <v>31</v>
      </c>
      <c r="E664" s="177" t="s">
        <v>281</v>
      </c>
      <c r="F664" s="177">
        <v>610</v>
      </c>
      <c r="G664" s="178">
        <v>33560900</v>
      </c>
      <c r="H664" s="186">
        <v>33560900</v>
      </c>
      <c r="I664" s="186">
        <f>G664-H664</f>
        <v>0</v>
      </c>
      <c r="J664" s="21"/>
    </row>
    <row r="665" spans="1:10" s="13" customFormat="1" ht="55.8" x14ac:dyDescent="0.3">
      <c r="A665" s="174" t="s">
        <v>330</v>
      </c>
      <c r="B665" s="175" t="s">
        <v>302</v>
      </c>
      <c r="C665" s="176" t="s">
        <v>312</v>
      </c>
      <c r="D665" s="176" t="s">
        <v>31</v>
      </c>
      <c r="E665" s="177" t="s">
        <v>331</v>
      </c>
      <c r="F665" s="177"/>
      <c r="G665" s="178">
        <f t="shared" ref="G665:I666" si="311">G666</f>
        <v>59617.08</v>
      </c>
      <c r="H665" s="186">
        <f t="shared" si="311"/>
        <v>59617.08</v>
      </c>
      <c r="I665" s="186">
        <f t="shared" si="311"/>
        <v>0</v>
      </c>
      <c r="J665" s="22"/>
    </row>
    <row r="666" spans="1:10" s="12" customFormat="1" ht="42" x14ac:dyDescent="0.3">
      <c r="A666" s="169" t="s">
        <v>246</v>
      </c>
      <c r="B666" s="175" t="s">
        <v>302</v>
      </c>
      <c r="C666" s="176" t="s">
        <v>312</v>
      </c>
      <c r="D666" s="176" t="s">
        <v>31</v>
      </c>
      <c r="E666" s="177" t="s">
        <v>331</v>
      </c>
      <c r="F666" s="177">
        <v>600</v>
      </c>
      <c r="G666" s="178">
        <f t="shared" si="311"/>
        <v>59617.08</v>
      </c>
      <c r="H666" s="186">
        <f t="shared" si="311"/>
        <v>59617.08</v>
      </c>
      <c r="I666" s="186">
        <f t="shared" si="311"/>
        <v>0</v>
      </c>
      <c r="J666" s="21"/>
    </row>
    <row r="667" spans="1:10" s="12" customFormat="1" ht="14.4" x14ac:dyDescent="0.3">
      <c r="A667" s="174" t="s">
        <v>247</v>
      </c>
      <c r="B667" s="175" t="s">
        <v>302</v>
      </c>
      <c r="C667" s="176" t="s">
        <v>312</v>
      </c>
      <c r="D667" s="176" t="s">
        <v>31</v>
      </c>
      <c r="E667" s="177" t="s">
        <v>331</v>
      </c>
      <c r="F667" s="177">
        <v>610</v>
      </c>
      <c r="G667" s="178">
        <v>59617.08</v>
      </c>
      <c r="H667" s="186">
        <v>59617.08</v>
      </c>
      <c r="I667" s="186">
        <f>G667-H667</f>
        <v>0</v>
      </c>
      <c r="J667" s="21"/>
    </row>
    <row r="668" spans="1:10" s="12" customFormat="1" ht="42" x14ac:dyDescent="0.3">
      <c r="A668" s="174" t="s">
        <v>1006</v>
      </c>
      <c r="B668" s="175" t="s">
        <v>302</v>
      </c>
      <c r="C668" s="176" t="s">
        <v>312</v>
      </c>
      <c r="D668" s="176" t="s">
        <v>31</v>
      </c>
      <c r="E668" s="177" t="s">
        <v>1004</v>
      </c>
      <c r="F668" s="177"/>
      <c r="G668" s="178">
        <f>G669</f>
        <v>112359.55</v>
      </c>
      <c r="H668" s="178">
        <f t="shared" ref="H668:I668" si="312">H669</f>
        <v>112359.55</v>
      </c>
      <c r="I668" s="178">
        <f t="shared" si="312"/>
        <v>0</v>
      </c>
      <c r="J668" s="21"/>
    </row>
    <row r="669" spans="1:10" s="12" customFormat="1" ht="42" x14ac:dyDescent="0.3">
      <c r="A669" s="169" t="s">
        <v>246</v>
      </c>
      <c r="B669" s="175" t="s">
        <v>302</v>
      </c>
      <c r="C669" s="176" t="s">
        <v>312</v>
      </c>
      <c r="D669" s="176" t="s">
        <v>31</v>
      </c>
      <c r="E669" s="177" t="s">
        <v>1004</v>
      </c>
      <c r="F669" s="177">
        <v>600</v>
      </c>
      <c r="G669" s="178">
        <f>G670</f>
        <v>112359.55</v>
      </c>
      <c r="H669" s="178">
        <f t="shared" ref="H669:I669" si="313">H670</f>
        <v>112359.55</v>
      </c>
      <c r="I669" s="178">
        <f t="shared" si="313"/>
        <v>0</v>
      </c>
      <c r="J669" s="21"/>
    </row>
    <row r="670" spans="1:10" s="12" customFormat="1" ht="14.4" x14ac:dyDescent="0.3">
      <c r="A670" s="174" t="s">
        <v>247</v>
      </c>
      <c r="B670" s="175" t="s">
        <v>302</v>
      </c>
      <c r="C670" s="176" t="s">
        <v>312</v>
      </c>
      <c r="D670" s="176" t="s">
        <v>31</v>
      </c>
      <c r="E670" s="177" t="s">
        <v>1004</v>
      </c>
      <c r="F670" s="177">
        <v>610</v>
      </c>
      <c r="G670" s="178">
        <v>112359.55</v>
      </c>
      <c r="H670" s="186">
        <v>112359.55</v>
      </c>
      <c r="I670" s="186">
        <f>G670-H670</f>
        <v>0</v>
      </c>
      <c r="J670" s="21"/>
    </row>
    <row r="671" spans="1:10" s="12" customFormat="1" ht="28.2" x14ac:dyDescent="0.3">
      <c r="A671" s="179" t="s">
        <v>332</v>
      </c>
      <c r="B671" s="180" t="s">
        <v>302</v>
      </c>
      <c r="C671" s="181" t="s">
        <v>312</v>
      </c>
      <c r="D671" s="181" t="s">
        <v>54</v>
      </c>
      <c r="E671" s="182"/>
      <c r="F671" s="182"/>
      <c r="G671" s="166">
        <f>G672+G680+G688</f>
        <v>32310398.68</v>
      </c>
      <c r="H671" s="166">
        <f>H673+H680+H688</f>
        <v>28824020.5</v>
      </c>
      <c r="I671" s="166">
        <f>I673+I680+I688</f>
        <v>3486378.1799999988</v>
      </c>
      <c r="J671" s="21"/>
    </row>
    <row r="672" spans="1:10" s="12" customFormat="1" ht="28.2" x14ac:dyDescent="0.3">
      <c r="A672" s="174" t="s">
        <v>1005</v>
      </c>
      <c r="B672" s="175" t="s">
        <v>302</v>
      </c>
      <c r="C672" s="176" t="s">
        <v>312</v>
      </c>
      <c r="D672" s="176" t="s">
        <v>54</v>
      </c>
      <c r="E672" s="177" t="s">
        <v>304</v>
      </c>
      <c r="F672" s="177"/>
      <c r="G672" s="173">
        <f>G673</f>
        <v>31230186.669999998</v>
      </c>
      <c r="H672" s="173">
        <f t="shared" ref="H672:I672" si="314">H673</f>
        <v>27887746.789999999</v>
      </c>
      <c r="I672" s="173">
        <f t="shared" si="314"/>
        <v>3342439.879999999</v>
      </c>
      <c r="J672" s="21"/>
    </row>
    <row r="673" spans="1:10" s="12" customFormat="1" ht="42" x14ac:dyDescent="0.3">
      <c r="A673" s="203" t="s">
        <v>305</v>
      </c>
      <c r="B673" s="175" t="s">
        <v>302</v>
      </c>
      <c r="C673" s="176" t="s">
        <v>312</v>
      </c>
      <c r="D673" s="176" t="s">
        <v>54</v>
      </c>
      <c r="E673" s="201" t="s">
        <v>306</v>
      </c>
      <c r="F673" s="201"/>
      <c r="G673" s="202">
        <f>G674</f>
        <v>31230186.669999998</v>
      </c>
      <c r="H673" s="202">
        <f t="shared" ref="H673:I674" si="315">H674</f>
        <v>27887746.789999999</v>
      </c>
      <c r="I673" s="202">
        <f t="shared" si="315"/>
        <v>3342439.879999999</v>
      </c>
      <c r="J673" s="21"/>
    </row>
    <row r="674" spans="1:10" s="13" customFormat="1" ht="42" x14ac:dyDescent="0.3">
      <c r="A674" s="203" t="s">
        <v>307</v>
      </c>
      <c r="B674" s="175" t="s">
        <v>302</v>
      </c>
      <c r="C674" s="176" t="s">
        <v>312</v>
      </c>
      <c r="D674" s="176" t="s">
        <v>54</v>
      </c>
      <c r="E674" s="201" t="s">
        <v>308</v>
      </c>
      <c r="F674" s="201"/>
      <c r="G674" s="202">
        <f>G675</f>
        <v>31230186.669999998</v>
      </c>
      <c r="H674" s="202">
        <f t="shared" si="315"/>
        <v>27887746.789999999</v>
      </c>
      <c r="I674" s="202">
        <f t="shared" si="315"/>
        <v>3342439.879999999</v>
      </c>
      <c r="J674" s="22"/>
    </row>
    <row r="675" spans="1:10" s="12" customFormat="1" ht="42" x14ac:dyDescent="0.3">
      <c r="A675" s="203" t="s">
        <v>309</v>
      </c>
      <c r="B675" s="175" t="s">
        <v>302</v>
      </c>
      <c r="C675" s="176" t="s">
        <v>312</v>
      </c>
      <c r="D675" s="176" t="s">
        <v>54</v>
      </c>
      <c r="E675" s="201" t="s">
        <v>310</v>
      </c>
      <c r="F675" s="201"/>
      <c r="G675" s="202">
        <f>G676+G678</f>
        <v>31230186.669999998</v>
      </c>
      <c r="H675" s="202">
        <f t="shared" ref="H675:I675" si="316">H676+H678</f>
        <v>27887746.789999999</v>
      </c>
      <c r="I675" s="202">
        <f t="shared" si="316"/>
        <v>3342439.879999999</v>
      </c>
      <c r="J675" s="21"/>
    </row>
    <row r="676" spans="1:10" s="12" customFormat="1" ht="83.4" x14ac:dyDescent="0.3">
      <c r="A676" s="169" t="s">
        <v>63</v>
      </c>
      <c r="B676" s="175" t="s">
        <v>302</v>
      </c>
      <c r="C676" s="176" t="s">
        <v>312</v>
      </c>
      <c r="D676" s="176" t="s">
        <v>54</v>
      </c>
      <c r="E676" s="201" t="s">
        <v>310</v>
      </c>
      <c r="F676" s="177">
        <v>100</v>
      </c>
      <c r="G676" s="173">
        <f>G677</f>
        <v>30362417.84</v>
      </c>
      <c r="H676" s="173">
        <f t="shared" ref="H676:I676" si="317">H677</f>
        <v>27019977.960000001</v>
      </c>
      <c r="I676" s="173">
        <f t="shared" si="317"/>
        <v>3342439.879999999</v>
      </c>
      <c r="J676" s="21"/>
    </row>
    <row r="677" spans="1:10" s="12" customFormat="1" ht="28.2" x14ac:dyDescent="0.3">
      <c r="A677" s="174" t="s">
        <v>118</v>
      </c>
      <c r="B677" s="175" t="s">
        <v>302</v>
      </c>
      <c r="C677" s="176" t="s">
        <v>312</v>
      </c>
      <c r="D677" s="176" t="s">
        <v>54</v>
      </c>
      <c r="E677" s="177" t="s">
        <v>310</v>
      </c>
      <c r="F677" s="177">
        <v>110</v>
      </c>
      <c r="G677" s="178">
        <v>30362417.84</v>
      </c>
      <c r="H677" s="178">
        <v>27019977.960000001</v>
      </c>
      <c r="I677" s="178">
        <f>G677-H677</f>
        <v>3342439.879999999</v>
      </c>
      <c r="J677" s="21"/>
    </row>
    <row r="678" spans="1:10" s="12" customFormat="1" ht="28.2" x14ac:dyDescent="0.3">
      <c r="A678" s="174" t="s">
        <v>51</v>
      </c>
      <c r="B678" s="175" t="s">
        <v>302</v>
      </c>
      <c r="C678" s="176" t="s">
        <v>312</v>
      </c>
      <c r="D678" s="176" t="s">
        <v>54</v>
      </c>
      <c r="E678" s="177" t="s">
        <v>310</v>
      </c>
      <c r="F678" s="177">
        <v>200</v>
      </c>
      <c r="G678" s="178">
        <f>G679</f>
        <v>867768.83</v>
      </c>
      <c r="H678" s="178">
        <f t="shared" ref="H678:I678" si="318">H679</f>
        <v>867768.83</v>
      </c>
      <c r="I678" s="178">
        <f t="shared" si="318"/>
        <v>0</v>
      </c>
      <c r="J678" s="21"/>
    </row>
    <row r="679" spans="1:10" s="12" customFormat="1" ht="42" x14ac:dyDescent="0.3">
      <c r="A679" s="174" t="s">
        <v>52</v>
      </c>
      <c r="B679" s="175" t="s">
        <v>302</v>
      </c>
      <c r="C679" s="176" t="s">
        <v>312</v>
      </c>
      <c r="D679" s="176" t="s">
        <v>54</v>
      </c>
      <c r="E679" s="177" t="s">
        <v>310</v>
      </c>
      <c r="F679" s="177">
        <v>240</v>
      </c>
      <c r="G679" s="178">
        <v>867768.83</v>
      </c>
      <c r="H679" s="178">
        <v>867768.83</v>
      </c>
      <c r="I679" s="178">
        <f>G679-H679</f>
        <v>0</v>
      </c>
      <c r="J679" s="21"/>
    </row>
    <row r="680" spans="1:10" s="12" customFormat="1" ht="28.2" x14ac:dyDescent="0.3">
      <c r="A680" s="174" t="s">
        <v>34</v>
      </c>
      <c r="B680" s="175" t="s">
        <v>302</v>
      </c>
      <c r="C680" s="176" t="s">
        <v>312</v>
      </c>
      <c r="D680" s="176" t="s">
        <v>54</v>
      </c>
      <c r="E680" s="177" t="s">
        <v>35</v>
      </c>
      <c r="F680" s="177"/>
      <c r="G680" s="173">
        <f>G681</f>
        <v>1052159.3399999999</v>
      </c>
      <c r="H680" s="173">
        <f t="shared" ref="H680:I680" si="319">H681</f>
        <v>920841.71</v>
      </c>
      <c r="I680" s="173">
        <f t="shared" si="319"/>
        <v>131317.62999999995</v>
      </c>
      <c r="J680" s="21"/>
    </row>
    <row r="681" spans="1:10" s="12" customFormat="1" ht="28.2" x14ac:dyDescent="0.3">
      <c r="A681" s="174" t="s">
        <v>36</v>
      </c>
      <c r="B681" s="175" t="s">
        <v>302</v>
      </c>
      <c r="C681" s="176" t="s">
        <v>312</v>
      </c>
      <c r="D681" s="176" t="s">
        <v>54</v>
      </c>
      <c r="E681" s="177" t="s">
        <v>37</v>
      </c>
      <c r="F681" s="177"/>
      <c r="G681" s="173">
        <f>G682+G685</f>
        <v>1052159.3399999999</v>
      </c>
      <c r="H681" s="173">
        <f t="shared" ref="H681:I681" si="320">H682+H685</f>
        <v>920841.71</v>
      </c>
      <c r="I681" s="173">
        <f t="shared" si="320"/>
        <v>131317.62999999995</v>
      </c>
      <c r="J681" s="21"/>
    </row>
    <row r="682" spans="1:10" s="12" customFormat="1" ht="28.2" x14ac:dyDescent="0.3">
      <c r="A682" s="174" t="s">
        <v>292</v>
      </c>
      <c r="B682" s="175" t="s">
        <v>302</v>
      </c>
      <c r="C682" s="176" t="s">
        <v>312</v>
      </c>
      <c r="D682" s="176" t="s">
        <v>54</v>
      </c>
      <c r="E682" s="177" t="s">
        <v>71</v>
      </c>
      <c r="F682" s="177"/>
      <c r="G682" s="173">
        <f>G683</f>
        <v>1052148.6599999999</v>
      </c>
      <c r="H682" s="173">
        <f t="shared" ref="H682:I683" si="321">H683</f>
        <v>920841.21</v>
      </c>
      <c r="I682" s="173">
        <f t="shared" si="321"/>
        <v>131307.44999999995</v>
      </c>
      <c r="J682" s="21"/>
    </row>
    <row r="683" spans="1:10" s="12" customFormat="1" ht="83.4" x14ac:dyDescent="0.3">
      <c r="A683" s="169" t="s">
        <v>63</v>
      </c>
      <c r="B683" s="175" t="s">
        <v>302</v>
      </c>
      <c r="C683" s="176" t="s">
        <v>312</v>
      </c>
      <c r="D683" s="176" t="s">
        <v>54</v>
      </c>
      <c r="E683" s="177" t="s">
        <v>71</v>
      </c>
      <c r="F683" s="177">
        <v>100</v>
      </c>
      <c r="G683" s="173">
        <f>G684</f>
        <v>1052148.6599999999</v>
      </c>
      <c r="H683" s="173">
        <f t="shared" si="321"/>
        <v>920841.21</v>
      </c>
      <c r="I683" s="173">
        <f t="shared" si="321"/>
        <v>131307.44999999995</v>
      </c>
      <c r="J683" s="21"/>
    </row>
    <row r="684" spans="1:10" s="12" customFormat="1" ht="42" x14ac:dyDescent="0.3">
      <c r="A684" s="174" t="s">
        <v>293</v>
      </c>
      <c r="B684" s="175" t="s">
        <v>302</v>
      </c>
      <c r="C684" s="176" t="s">
        <v>312</v>
      </c>
      <c r="D684" s="176" t="s">
        <v>54</v>
      </c>
      <c r="E684" s="177" t="s">
        <v>71</v>
      </c>
      <c r="F684" s="177">
        <v>120</v>
      </c>
      <c r="G684" s="178">
        <v>1052148.6599999999</v>
      </c>
      <c r="H684" s="186">
        <v>920841.21</v>
      </c>
      <c r="I684" s="186">
        <f>G684-H684</f>
        <v>131307.44999999995</v>
      </c>
      <c r="J684" s="21"/>
    </row>
    <row r="685" spans="1:10" s="12" customFormat="1" ht="42" x14ac:dyDescent="0.3">
      <c r="A685" s="174" t="s">
        <v>78</v>
      </c>
      <c r="B685" s="175" t="s">
        <v>302</v>
      </c>
      <c r="C685" s="176" t="s">
        <v>312</v>
      </c>
      <c r="D685" s="176" t="s">
        <v>54</v>
      </c>
      <c r="E685" s="177" t="s">
        <v>79</v>
      </c>
      <c r="F685" s="177"/>
      <c r="G685" s="178">
        <f>G686</f>
        <v>10.68</v>
      </c>
      <c r="H685" s="178">
        <f t="shared" ref="H685:I686" si="322">H686</f>
        <v>0.5</v>
      </c>
      <c r="I685" s="178">
        <f t="shared" si="322"/>
        <v>10.18</v>
      </c>
      <c r="J685" s="21"/>
    </row>
    <row r="686" spans="1:10" s="12" customFormat="1" ht="14.4" x14ac:dyDescent="0.3">
      <c r="A686" s="169" t="s">
        <v>76</v>
      </c>
      <c r="B686" s="175" t="s">
        <v>302</v>
      </c>
      <c r="C686" s="176" t="s">
        <v>312</v>
      </c>
      <c r="D686" s="176" t="s">
        <v>54</v>
      </c>
      <c r="E686" s="177" t="s">
        <v>79</v>
      </c>
      <c r="F686" s="177">
        <v>800</v>
      </c>
      <c r="G686" s="178">
        <f>G687</f>
        <v>10.68</v>
      </c>
      <c r="H686" s="178">
        <f t="shared" si="322"/>
        <v>0.5</v>
      </c>
      <c r="I686" s="178">
        <f t="shared" si="322"/>
        <v>10.18</v>
      </c>
      <c r="J686" s="21"/>
    </row>
    <row r="687" spans="1:10" s="12" customFormat="1" ht="14.4" x14ac:dyDescent="0.3">
      <c r="A687" s="174" t="s">
        <v>77</v>
      </c>
      <c r="B687" s="175" t="s">
        <v>302</v>
      </c>
      <c r="C687" s="176" t="s">
        <v>312</v>
      </c>
      <c r="D687" s="176" t="s">
        <v>54</v>
      </c>
      <c r="E687" s="177" t="s">
        <v>79</v>
      </c>
      <c r="F687" s="177">
        <v>850</v>
      </c>
      <c r="G687" s="178">
        <v>10.68</v>
      </c>
      <c r="H687" s="186">
        <v>0.5</v>
      </c>
      <c r="I687" s="186">
        <f>G687-H687</f>
        <v>10.18</v>
      </c>
      <c r="J687" s="21"/>
    </row>
    <row r="688" spans="1:10" s="12" customFormat="1" ht="28.2" x14ac:dyDescent="0.3">
      <c r="A688" s="203" t="s">
        <v>114</v>
      </c>
      <c r="B688" s="175" t="s">
        <v>302</v>
      </c>
      <c r="C688" s="176" t="s">
        <v>312</v>
      </c>
      <c r="D688" s="176" t="s">
        <v>54</v>
      </c>
      <c r="E688" s="201" t="s">
        <v>115</v>
      </c>
      <c r="F688" s="201"/>
      <c r="G688" s="202">
        <f>G689+G692</f>
        <v>28052.67</v>
      </c>
      <c r="H688" s="202">
        <f t="shared" ref="H688:I688" si="323">H689+H692</f>
        <v>15432</v>
      </c>
      <c r="I688" s="202">
        <f t="shared" si="323"/>
        <v>12620.67</v>
      </c>
      <c r="J688" s="21"/>
    </row>
    <row r="689" spans="1:10" s="13" customFormat="1" ht="42" x14ac:dyDescent="0.3">
      <c r="A689" s="169" t="s">
        <v>333</v>
      </c>
      <c r="B689" s="170" t="s">
        <v>302</v>
      </c>
      <c r="C689" s="171" t="s">
        <v>312</v>
      </c>
      <c r="D689" s="171" t="s">
        <v>54</v>
      </c>
      <c r="E689" s="172" t="s">
        <v>119</v>
      </c>
      <c r="F689" s="187"/>
      <c r="G689" s="173">
        <f>G690</f>
        <v>20000</v>
      </c>
      <c r="H689" s="173">
        <f t="shared" ref="H689:I690" si="324">H690</f>
        <v>15432</v>
      </c>
      <c r="I689" s="173">
        <f t="shared" si="324"/>
        <v>4568</v>
      </c>
      <c r="J689" s="22"/>
    </row>
    <row r="690" spans="1:10" ht="14.4" x14ac:dyDescent="0.3">
      <c r="A690" s="169" t="s">
        <v>76</v>
      </c>
      <c r="B690" s="170" t="s">
        <v>302</v>
      </c>
      <c r="C690" s="171" t="s">
        <v>312</v>
      </c>
      <c r="D690" s="171" t="s">
        <v>54</v>
      </c>
      <c r="E690" s="172" t="s">
        <v>119</v>
      </c>
      <c r="F690" s="187">
        <v>800</v>
      </c>
      <c r="G690" s="173">
        <f>G691</f>
        <v>20000</v>
      </c>
      <c r="H690" s="173">
        <f t="shared" si="324"/>
        <v>15432</v>
      </c>
      <c r="I690" s="173">
        <f t="shared" si="324"/>
        <v>4568</v>
      </c>
      <c r="J690" s="27"/>
    </row>
    <row r="691" spans="1:10" ht="14.4" x14ac:dyDescent="0.3">
      <c r="A691" s="174" t="s">
        <v>77</v>
      </c>
      <c r="B691" s="175" t="s">
        <v>302</v>
      </c>
      <c r="C691" s="176" t="s">
        <v>312</v>
      </c>
      <c r="D691" s="176" t="s">
        <v>54</v>
      </c>
      <c r="E691" s="177" t="s">
        <v>119</v>
      </c>
      <c r="F691" s="177">
        <v>850</v>
      </c>
      <c r="G691" s="178">
        <v>20000</v>
      </c>
      <c r="H691" s="186">
        <v>15432</v>
      </c>
      <c r="I691" s="186">
        <f>G691-H691</f>
        <v>4568</v>
      </c>
      <c r="J691" s="27"/>
    </row>
    <row r="692" spans="1:10" ht="42" x14ac:dyDescent="0.3">
      <c r="A692" s="169" t="s">
        <v>395</v>
      </c>
      <c r="B692" s="170" t="s">
        <v>302</v>
      </c>
      <c r="C692" s="171" t="s">
        <v>312</v>
      </c>
      <c r="D692" s="171" t="s">
        <v>54</v>
      </c>
      <c r="E692" s="172" t="s">
        <v>294</v>
      </c>
      <c r="F692" s="187"/>
      <c r="G692" s="173">
        <f>G693</f>
        <v>8052.67</v>
      </c>
      <c r="H692" s="173">
        <f t="shared" ref="H692:I693" si="325">H693</f>
        <v>0</v>
      </c>
      <c r="I692" s="173">
        <f t="shared" si="325"/>
        <v>8052.67</v>
      </c>
      <c r="J692" s="27"/>
    </row>
    <row r="693" spans="1:10" ht="14.4" x14ac:dyDescent="0.3">
      <c r="A693" s="169" t="s">
        <v>76</v>
      </c>
      <c r="B693" s="170" t="s">
        <v>302</v>
      </c>
      <c r="C693" s="171" t="s">
        <v>312</v>
      </c>
      <c r="D693" s="171" t="s">
        <v>54</v>
      </c>
      <c r="E693" s="172" t="s">
        <v>294</v>
      </c>
      <c r="F693" s="187">
        <v>800</v>
      </c>
      <c r="G693" s="173">
        <f>G694</f>
        <v>8052.67</v>
      </c>
      <c r="H693" s="173">
        <f t="shared" si="325"/>
        <v>0</v>
      </c>
      <c r="I693" s="173">
        <f t="shared" si="325"/>
        <v>8052.67</v>
      </c>
      <c r="J693" s="27"/>
    </row>
    <row r="694" spans="1:10" ht="14.4" x14ac:dyDescent="0.3">
      <c r="A694" s="174" t="s">
        <v>77</v>
      </c>
      <c r="B694" s="175" t="s">
        <v>302</v>
      </c>
      <c r="C694" s="176" t="s">
        <v>312</v>
      </c>
      <c r="D694" s="176" t="s">
        <v>54</v>
      </c>
      <c r="E694" s="172" t="s">
        <v>294</v>
      </c>
      <c r="F694" s="177">
        <v>850</v>
      </c>
      <c r="G694" s="178">
        <v>8052.67</v>
      </c>
      <c r="H694" s="186">
        <v>0</v>
      </c>
      <c r="I694" s="186">
        <f>G694-H694</f>
        <v>8052.67</v>
      </c>
      <c r="J694" s="27"/>
    </row>
    <row r="695" spans="1:10" ht="21.6" customHeight="1" x14ac:dyDescent="0.3">
      <c r="A695" s="179" t="s">
        <v>334</v>
      </c>
      <c r="B695" s="180"/>
      <c r="C695" s="181"/>
      <c r="D695" s="181"/>
      <c r="E695" s="182"/>
      <c r="F695" s="182"/>
      <c r="G695" s="183">
        <f>G367+G606+G327+G8</f>
        <v>752350479.33999991</v>
      </c>
      <c r="H695" s="183">
        <f>H367+H606+H327+H8</f>
        <v>713018690.0999999</v>
      </c>
      <c r="I695" s="183">
        <f>I367+I606+I327+I8</f>
        <v>39331789.240000002</v>
      </c>
      <c r="J695" s="27"/>
    </row>
    <row r="696" spans="1:10" x14ac:dyDescent="0.3">
      <c r="E696" s="18"/>
    </row>
  </sheetData>
  <mergeCells count="13"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35" type="noConversion"/>
  <pageMargins left="0.31496062992125984" right="0.31496062992125984" top="0.35433070866141736" bottom="0.15748031496062992" header="0.31496062992125984" footer="0.31496062992125984"/>
  <pageSetup paperSize="9" scale="75" fitToHeight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26"/>
  <sheetViews>
    <sheetView tabSelected="1" view="pageBreakPreview" topLeftCell="A4" zoomScaleNormal="100" zoomScaleSheetLayoutView="100" workbookViewId="0">
      <selection activeCell="I13" sqref="I13"/>
    </sheetView>
  </sheetViews>
  <sheetFormatPr defaultColWidth="9.44140625" defaultRowHeight="14.4" x14ac:dyDescent="0.3"/>
  <cols>
    <col min="1" max="1" width="48.5546875" style="1" customWidth="1"/>
    <col min="2" max="2" width="20.109375" style="1" customWidth="1"/>
    <col min="3" max="8" width="0" style="1" hidden="1" customWidth="1"/>
    <col min="9" max="9" width="14.88671875" style="1" customWidth="1"/>
    <col min="10" max="15" width="0" style="1" hidden="1" customWidth="1"/>
    <col min="16" max="16" width="14" style="1" customWidth="1"/>
    <col min="17" max="17" width="15.88671875" style="1" customWidth="1"/>
    <col min="18" max="18" width="0" style="1" hidden="1" customWidth="1"/>
    <col min="19" max="19" width="6.88671875" style="1" customWidth="1"/>
    <col min="20" max="16384" width="9.44140625" style="1"/>
  </cols>
  <sheetData>
    <row r="1" spans="1:19" ht="34.200000000000003" customHeight="1" x14ac:dyDescent="0.35">
      <c r="A1" s="121" t="s">
        <v>580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3"/>
      <c r="S1" s="3"/>
    </row>
    <row r="2" spans="1:19" ht="21" customHeight="1" x14ac:dyDescent="0.3">
      <c r="A2" s="143" t="s">
        <v>846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42"/>
      <c r="S2" s="3"/>
    </row>
    <row r="3" spans="1:19" ht="14.1" customHeight="1" x14ac:dyDescent="0.3">
      <c r="A3" s="84"/>
      <c r="B3" s="85"/>
      <c r="C3" s="86"/>
      <c r="D3" s="86"/>
      <c r="E3" s="86"/>
      <c r="F3" s="86"/>
      <c r="G3" s="86"/>
      <c r="H3" s="86"/>
      <c r="I3" s="86"/>
      <c r="J3" s="2"/>
      <c r="K3" s="2"/>
      <c r="L3" s="2"/>
      <c r="M3" s="2"/>
      <c r="N3" s="2"/>
      <c r="O3" s="2"/>
      <c r="P3" s="2"/>
      <c r="Q3" s="2"/>
      <c r="R3" s="3"/>
      <c r="S3" s="3"/>
    </row>
    <row r="4" spans="1:19" ht="48" customHeight="1" x14ac:dyDescent="0.3">
      <c r="A4" s="87"/>
      <c r="B4" s="44" t="s">
        <v>18</v>
      </c>
      <c r="C4" s="87" t="s">
        <v>575</v>
      </c>
      <c r="D4" s="87" t="s">
        <v>582</v>
      </c>
      <c r="E4" s="87" t="s">
        <v>576</v>
      </c>
      <c r="F4" s="87" t="s">
        <v>577</v>
      </c>
      <c r="G4" s="87" t="s">
        <v>578</v>
      </c>
      <c r="H4" s="87" t="s">
        <v>579</v>
      </c>
      <c r="I4" s="46" t="s">
        <v>0</v>
      </c>
      <c r="J4" s="88" t="s">
        <v>575</v>
      </c>
      <c r="K4" s="88" t="s">
        <v>582</v>
      </c>
      <c r="L4" s="88" t="s">
        <v>576</v>
      </c>
      <c r="M4" s="88" t="s">
        <v>577</v>
      </c>
      <c r="N4" s="88" t="s">
        <v>578</v>
      </c>
      <c r="O4" s="88" t="s">
        <v>579</v>
      </c>
      <c r="P4" s="46" t="s">
        <v>1</v>
      </c>
      <c r="Q4" s="46" t="s">
        <v>19</v>
      </c>
      <c r="R4" s="48" t="s">
        <v>574</v>
      </c>
      <c r="S4" s="3"/>
    </row>
    <row r="5" spans="1:19" ht="38.25" customHeight="1" x14ac:dyDescent="0.3">
      <c r="A5" s="89" t="s">
        <v>3</v>
      </c>
      <c r="B5" s="90" t="s">
        <v>2</v>
      </c>
      <c r="C5" s="91">
        <v>0</v>
      </c>
      <c r="D5" s="91">
        <v>0</v>
      </c>
      <c r="E5" s="91">
        <v>0</v>
      </c>
      <c r="F5" s="91">
        <v>0</v>
      </c>
      <c r="G5" s="91">
        <v>0</v>
      </c>
      <c r="H5" s="91">
        <v>0</v>
      </c>
      <c r="I5" s="91">
        <v>4455736.71</v>
      </c>
      <c r="J5" s="91">
        <v>0</v>
      </c>
      <c r="K5" s="91">
        <v>0</v>
      </c>
      <c r="L5" s="91">
        <v>0</v>
      </c>
      <c r="M5" s="91">
        <v>0</v>
      </c>
      <c r="N5" s="91">
        <v>0</v>
      </c>
      <c r="O5" s="91">
        <v>0</v>
      </c>
      <c r="P5" s="91">
        <v>386106.17</v>
      </c>
      <c r="Q5" s="91">
        <v>4069630.54</v>
      </c>
      <c r="R5" s="92">
        <v>0</v>
      </c>
      <c r="S5" s="3"/>
    </row>
    <row r="6" spans="1:19" ht="19.5" customHeight="1" x14ac:dyDescent="0.3">
      <c r="A6" s="93" t="s">
        <v>4</v>
      </c>
      <c r="B6" s="94"/>
      <c r="C6" s="94"/>
      <c r="D6" s="94"/>
      <c r="E6" s="94"/>
      <c r="F6" s="94"/>
      <c r="G6" s="94"/>
      <c r="H6" s="94"/>
      <c r="I6" s="94"/>
      <c r="J6" s="95"/>
      <c r="K6" s="95"/>
      <c r="L6" s="95"/>
      <c r="M6" s="95"/>
      <c r="N6" s="95"/>
      <c r="O6" s="95"/>
      <c r="P6" s="95"/>
      <c r="Q6" s="95"/>
      <c r="R6" s="96"/>
      <c r="S6" s="3"/>
    </row>
    <row r="7" spans="1:19" ht="24.75" customHeight="1" x14ac:dyDescent="0.3">
      <c r="A7" s="97" t="s">
        <v>829</v>
      </c>
      <c r="B7" s="98" t="s">
        <v>2</v>
      </c>
      <c r="C7" s="99">
        <v>0</v>
      </c>
      <c r="D7" s="99">
        <v>0</v>
      </c>
      <c r="E7" s="99">
        <v>0</v>
      </c>
      <c r="F7" s="99">
        <v>0</v>
      </c>
      <c r="G7" s="99">
        <v>0</v>
      </c>
      <c r="H7" s="99">
        <v>0</v>
      </c>
      <c r="I7" s="99">
        <v>0</v>
      </c>
      <c r="J7" s="99">
        <v>0</v>
      </c>
      <c r="K7" s="99">
        <v>0</v>
      </c>
      <c r="L7" s="99">
        <v>0</v>
      </c>
      <c r="M7" s="99">
        <v>0</v>
      </c>
      <c r="N7" s="99">
        <v>0</v>
      </c>
      <c r="O7" s="99">
        <v>0</v>
      </c>
      <c r="P7" s="99">
        <v>0</v>
      </c>
      <c r="Q7" s="99">
        <f>I7-P7</f>
        <v>0</v>
      </c>
      <c r="R7" s="100">
        <v>0</v>
      </c>
      <c r="S7" s="3"/>
    </row>
    <row r="8" spans="1:19" ht="12.9" customHeight="1" x14ac:dyDescent="0.3">
      <c r="A8" s="101" t="s">
        <v>5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3"/>
      <c r="S8" s="3"/>
    </row>
    <row r="9" spans="1:19" ht="21.6" x14ac:dyDescent="0.3">
      <c r="A9" s="62" t="s">
        <v>830</v>
      </c>
      <c r="B9" s="98" t="s">
        <v>831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0</v>
      </c>
      <c r="O9" s="99">
        <v>0</v>
      </c>
      <c r="P9" s="99">
        <v>0</v>
      </c>
      <c r="Q9" s="99">
        <f>I9-P9</f>
        <v>0</v>
      </c>
      <c r="R9" s="100">
        <v>0</v>
      </c>
      <c r="S9" s="3"/>
    </row>
    <row r="10" spans="1:19" ht="21.6" x14ac:dyDescent="0.3">
      <c r="A10" s="62" t="s">
        <v>832</v>
      </c>
      <c r="B10" s="98" t="s">
        <v>833</v>
      </c>
      <c r="C10" s="99">
        <v>0</v>
      </c>
      <c r="D10" s="99">
        <v>0</v>
      </c>
      <c r="E10" s="99">
        <v>0</v>
      </c>
      <c r="F10" s="99">
        <v>0</v>
      </c>
      <c r="G10" s="99">
        <v>0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0</v>
      </c>
      <c r="N10" s="99">
        <v>0</v>
      </c>
      <c r="O10" s="99">
        <v>0</v>
      </c>
      <c r="P10" s="99">
        <v>0</v>
      </c>
      <c r="Q10" s="99">
        <f t="shared" ref="Q10:Q11" si="0">I10-P10</f>
        <v>0</v>
      </c>
      <c r="R10" s="100">
        <v>0</v>
      </c>
      <c r="S10" s="3"/>
    </row>
    <row r="11" spans="1:19" ht="21.6" x14ac:dyDescent="0.3">
      <c r="A11" s="62" t="s">
        <v>834</v>
      </c>
      <c r="B11" s="98" t="s">
        <v>835</v>
      </c>
      <c r="C11" s="99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9">
        <v>0</v>
      </c>
      <c r="Q11" s="99">
        <f t="shared" si="0"/>
        <v>0</v>
      </c>
      <c r="R11" s="100">
        <v>0</v>
      </c>
      <c r="S11" s="3"/>
    </row>
    <row r="12" spans="1:19" ht="15" customHeight="1" x14ac:dyDescent="0.3">
      <c r="A12" s="101" t="s">
        <v>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3"/>
      <c r="S12" s="3"/>
    </row>
    <row r="13" spans="1:19" ht="24.75" customHeight="1" x14ac:dyDescent="0.3">
      <c r="A13" s="97" t="s">
        <v>6</v>
      </c>
      <c r="B13" s="98" t="s">
        <v>2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4455736.71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386106.17</v>
      </c>
      <c r="Q13" s="99">
        <f>I13-P13</f>
        <v>4069630.54</v>
      </c>
      <c r="R13" s="100">
        <v>0</v>
      </c>
      <c r="S13" s="3"/>
    </row>
    <row r="14" spans="1:19" ht="21.6" x14ac:dyDescent="0.3">
      <c r="A14" s="62" t="s">
        <v>836</v>
      </c>
      <c r="B14" s="98" t="s">
        <v>7</v>
      </c>
      <c r="C14" s="99">
        <v>0</v>
      </c>
      <c r="D14" s="99">
        <v>0</v>
      </c>
      <c r="E14" s="99">
        <v>0</v>
      </c>
      <c r="F14" s="99">
        <v>0</v>
      </c>
      <c r="G14" s="99">
        <v>0</v>
      </c>
      <c r="H14" s="99">
        <v>0</v>
      </c>
      <c r="I14" s="99">
        <f>I24+I19</f>
        <v>4455736.7100000381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f>P24+P19</f>
        <v>386106.16999995708</v>
      </c>
      <c r="Q14" s="99">
        <f t="shared" ref="Q14" si="1">I14-P14</f>
        <v>4069630.5400000811</v>
      </c>
      <c r="R14" s="100">
        <v>0</v>
      </c>
      <c r="S14" s="3"/>
    </row>
    <row r="15" spans="1:19" ht="24.75" customHeight="1" x14ac:dyDescent="0.3">
      <c r="A15" s="97" t="s">
        <v>8</v>
      </c>
      <c r="B15" s="98" t="s">
        <v>2</v>
      </c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f>I16</f>
        <v>-747894742.63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>
        <f t="shared" ref="P15:P18" si="2">P16</f>
        <v>-719224554.96000004</v>
      </c>
      <c r="Q15" s="104" t="s">
        <v>837</v>
      </c>
      <c r="R15" s="100">
        <v>0</v>
      </c>
      <c r="S15" s="3"/>
    </row>
    <row r="16" spans="1:19" x14ac:dyDescent="0.3">
      <c r="A16" s="62" t="s">
        <v>838</v>
      </c>
      <c r="B16" s="98" t="s">
        <v>9</v>
      </c>
      <c r="C16" s="99">
        <v>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99">
        <f>I17</f>
        <v>-747894742.63</v>
      </c>
      <c r="J16" s="99">
        <v>0</v>
      </c>
      <c r="K16" s="99">
        <v>0</v>
      </c>
      <c r="L16" s="99">
        <v>0</v>
      </c>
      <c r="M16" s="99">
        <v>0</v>
      </c>
      <c r="N16" s="99">
        <v>0</v>
      </c>
      <c r="O16" s="99">
        <v>0</v>
      </c>
      <c r="P16" s="99">
        <f t="shared" si="2"/>
        <v>-719224554.96000004</v>
      </c>
      <c r="Q16" s="104" t="s">
        <v>837</v>
      </c>
      <c r="R16" s="100">
        <v>0</v>
      </c>
      <c r="S16" s="3"/>
    </row>
    <row r="17" spans="1:19" x14ac:dyDescent="0.3">
      <c r="A17" s="62" t="s">
        <v>839</v>
      </c>
      <c r="B17" s="98" t="s">
        <v>10</v>
      </c>
      <c r="C17" s="99">
        <v>0</v>
      </c>
      <c r="D17" s="99">
        <v>0</v>
      </c>
      <c r="E17" s="99">
        <v>0</v>
      </c>
      <c r="F17" s="99">
        <v>0</v>
      </c>
      <c r="G17" s="99">
        <v>0</v>
      </c>
      <c r="H17" s="99">
        <v>0</v>
      </c>
      <c r="I17" s="99">
        <f>I18</f>
        <v>-747894742.63</v>
      </c>
      <c r="J17" s="99">
        <v>0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f t="shared" si="2"/>
        <v>-719224554.96000004</v>
      </c>
      <c r="Q17" s="104" t="s">
        <v>837</v>
      </c>
      <c r="R17" s="100">
        <v>0</v>
      </c>
      <c r="S17" s="3"/>
    </row>
    <row r="18" spans="1:19" x14ac:dyDescent="0.3">
      <c r="A18" s="62" t="s">
        <v>840</v>
      </c>
      <c r="B18" s="98" t="s">
        <v>11</v>
      </c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f>I19</f>
        <v>-747894742.63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f t="shared" si="2"/>
        <v>-719224554.96000004</v>
      </c>
      <c r="Q18" s="104" t="s">
        <v>837</v>
      </c>
      <c r="R18" s="100">
        <v>0</v>
      </c>
      <c r="S18" s="3"/>
    </row>
    <row r="19" spans="1:19" ht="21.6" x14ac:dyDescent="0.3">
      <c r="A19" s="62" t="s">
        <v>841</v>
      </c>
      <c r="B19" s="98" t="s">
        <v>12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-747894742.63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-719224554.96000004</v>
      </c>
      <c r="Q19" s="104" t="s">
        <v>837</v>
      </c>
      <c r="R19" s="100">
        <v>0</v>
      </c>
      <c r="S19" s="3"/>
    </row>
    <row r="20" spans="1:19" ht="24.75" customHeight="1" x14ac:dyDescent="0.3">
      <c r="A20" s="97" t="s">
        <v>13</v>
      </c>
      <c r="B20" s="98" t="s">
        <v>2</v>
      </c>
      <c r="C20" s="99">
        <v>0</v>
      </c>
      <c r="D20" s="99">
        <v>0</v>
      </c>
      <c r="E20" s="99">
        <v>0</v>
      </c>
      <c r="F20" s="99">
        <v>0</v>
      </c>
      <c r="G20" s="99">
        <v>0</v>
      </c>
      <c r="H20" s="99">
        <v>0</v>
      </c>
      <c r="I20" s="99">
        <f>I21</f>
        <v>752350479.34000003</v>
      </c>
      <c r="J20" s="99">
        <v>0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f>P21</f>
        <v>719610661.13</v>
      </c>
      <c r="Q20" s="104" t="s">
        <v>837</v>
      </c>
      <c r="R20" s="100">
        <v>0</v>
      </c>
      <c r="S20" s="3"/>
    </row>
    <row r="21" spans="1:19" x14ac:dyDescent="0.3">
      <c r="A21" s="62" t="s">
        <v>842</v>
      </c>
      <c r="B21" s="98" t="s">
        <v>14</v>
      </c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99">
        <v>0</v>
      </c>
      <c r="I21" s="99">
        <f>I22</f>
        <v>752350479.34000003</v>
      </c>
      <c r="J21" s="99">
        <v>0</v>
      </c>
      <c r="K21" s="99">
        <v>0</v>
      </c>
      <c r="L21" s="99">
        <v>0</v>
      </c>
      <c r="M21" s="99">
        <v>0</v>
      </c>
      <c r="N21" s="99">
        <v>0</v>
      </c>
      <c r="O21" s="99">
        <v>0</v>
      </c>
      <c r="P21" s="99">
        <f>P22</f>
        <v>719610661.13</v>
      </c>
      <c r="Q21" s="104" t="s">
        <v>837</v>
      </c>
      <c r="R21" s="100">
        <v>0</v>
      </c>
      <c r="S21" s="3"/>
    </row>
    <row r="22" spans="1:19" x14ac:dyDescent="0.3">
      <c r="A22" s="62" t="s">
        <v>843</v>
      </c>
      <c r="B22" s="98" t="s">
        <v>15</v>
      </c>
      <c r="C22" s="99">
        <v>0</v>
      </c>
      <c r="D22" s="99">
        <v>0</v>
      </c>
      <c r="E22" s="99">
        <v>0</v>
      </c>
      <c r="F22" s="99">
        <v>0</v>
      </c>
      <c r="G22" s="99">
        <v>0</v>
      </c>
      <c r="H22" s="99">
        <v>0</v>
      </c>
      <c r="I22" s="99">
        <f>I23</f>
        <v>752350479.34000003</v>
      </c>
      <c r="J22" s="99">
        <v>0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f>P23</f>
        <v>719610661.13</v>
      </c>
      <c r="Q22" s="104" t="s">
        <v>837</v>
      </c>
      <c r="R22" s="100">
        <v>0</v>
      </c>
      <c r="S22" s="3"/>
    </row>
    <row r="23" spans="1:19" x14ac:dyDescent="0.3">
      <c r="A23" s="62" t="s">
        <v>844</v>
      </c>
      <c r="B23" s="98" t="s">
        <v>16</v>
      </c>
      <c r="C23" s="99">
        <v>0</v>
      </c>
      <c r="D23" s="99">
        <v>0</v>
      </c>
      <c r="E23" s="99">
        <v>0</v>
      </c>
      <c r="F23" s="99">
        <v>0</v>
      </c>
      <c r="G23" s="99">
        <v>0</v>
      </c>
      <c r="H23" s="99">
        <v>0</v>
      </c>
      <c r="I23" s="99">
        <f>I24</f>
        <v>752350479.34000003</v>
      </c>
      <c r="J23" s="99">
        <v>0</v>
      </c>
      <c r="K23" s="99">
        <v>0</v>
      </c>
      <c r="L23" s="99">
        <v>0</v>
      </c>
      <c r="M23" s="99">
        <v>0</v>
      </c>
      <c r="N23" s="99">
        <v>0</v>
      </c>
      <c r="O23" s="99">
        <v>0</v>
      </c>
      <c r="P23" s="99">
        <f>P24</f>
        <v>719610661.13</v>
      </c>
      <c r="Q23" s="104" t="s">
        <v>837</v>
      </c>
      <c r="R23" s="100">
        <v>0</v>
      </c>
      <c r="S23" s="3"/>
    </row>
    <row r="24" spans="1:19" ht="22.2" thickBot="1" x14ac:dyDescent="0.35">
      <c r="A24" s="62" t="s">
        <v>845</v>
      </c>
      <c r="B24" s="98" t="s">
        <v>17</v>
      </c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99">
        <v>752350479.34000003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719610661.13</v>
      </c>
      <c r="Q24" s="104" t="s">
        <v>837</v>
      </c>
      <c r="R24" s="100">
        <v>0</v>
      </c>
      <c r="S24" s="3"/>
    </row>
    <row r="25" spans="1:19" ht="12.9" customHeight="1" x14ac:dyDescent="0.3">
      <c r="A25" s="11"/>
      <c r="B25" s="10"/>
      <c r="C25" s="5" t="s">
        <v>397</v>
      </c>
      <c r="D25" s="5" t="s">
        <v>397</v>
      </c>
      <c r="E25" s="5" t="s">
        <v>397</v>
      </c>
      <c r="F25" s="5" t="s">
        <v>397</v>
      </c>
      <c r="G25" s="5" t="s">
        <v>397</v>
      </c>
      <c r="H25" s="5" t="s">
        <v>397</v>
      </c>
      <c r="I25" s="5"/>
      <c r="J25" s="5" t="s">
        <v>397</v>
      </c>
      <c r="K25" s="5" t="s">
        <v>397</v>
      </c>
      <c r="L25" s="5" t="s">
        <v>397</v>
      </c>
      <c r="M25" s="5" t="s">
        <v>397</v>
      </c>
      <c r="N25" s="5" t="s">
        <v>397</v>
      </c>
      <c r="O25" s="5" t="s">
        <v>397</v>
      </c>
      <c r="P25" s="5"/>
      <c r="Q25" s="5"/>
      <c r="R25" s="5" t="s">
        <v>397</v>
      </c>
      <c r="S25" s="3"/>
    </row>
    <row r="26" spans="1:19" ht="12.9" customHeight="1" x14ac:dyDescent="0.3">
      <c r="A26" s="4"/>
      <c r="B26" s="4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3"/>
      <c r="S26" s="3"/>
    </row>
  </sheetData>
  <mergeCells count="2">
    <mergeCell ref="A2:Q2"/>
    <mergeCell ref="A1:Q1"/>
  </mergeCells>
  <pageMargins left="0.78740157480314965" right="0.59055118110236227" top="0.59055118110236227" bottom="0.39370078740157483" header="0" footer="0"/>
  <pageSetup paperSize="9" scale="77" fitToWidth="2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</vt:lpstr>
      <vt:lpstr>Расходы по разделам</vt:lpstr>
      <vt:lpstr>Расходы по вед. струк.</vt:lpstr>
      <vt:lpstr>Источники</vt:lpstr>
      <vt:lpstr>Источники!Заголовки_для_печати</vt:lpstr>
      <vt:lpstr>'Доходы '!Область_печати</vt:lpstr>
      <vt:lpstr>'Расходы по вед. струк.'!Область_печати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Учаева</dc:creator>
  <cp:lastModifiedBy>Работа</cp:lastModifiedBy>
  <cp:lastPrinted>2026-03-24T10:23:08Z</cp:lastPrinted>
  <dcterms:created xsi:type="dcterms:W3CDTF">2024-03-12T07:24:50Z</dcterms:created>
  <dcterms:modified xsi:type="dcterms:W3CDTF">2026-03-24T10:23:37Z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_Орг=60010_Ф=0503317G_Период=2023 год.xls</vt:lpwstr>
  </property>
  <property fmtid="{D5CDD505-2E9C-101B-9397-08002B2CF9AE}" pid="3" name="Название отчета">
    <vt:lpwstr>_Орг=60010_Ф=0503317G_Период=2023 год.xls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mncp60010_zvontcovalv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